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0 지금하는거\제36회 서구 기본통계(2023.12.31. 기준)\003. 취합, 작성\완성-\완성\"/>
    </mc:Choice>
  </mc:AlternateContent>
  <xr:revisionPtr revIDLastSave="0" documentId="8_{AF22B21B-4E11-42A1-9043-120F404996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. 광업 및 제조업(10인 이상)" sheetId="2" r:id="rId1"/>
    <sheet name="6-2. 사업체규모별(중분류별) 광업 및 제조업" sheetId="3" r:id="rId2"/>
    <sheet name="6-3. 산업 및 농공단지" sheetId="5" r:id="rId3"/>
  </sheets>
  <definedNames>
    <definedName name="_1624992802" localSheetId="0">'6-1. 광업 및 제조업(10인 이상)'!#REF!</definedName>
    <definedName name="_1624992803" localSheetId="1">'6-2. 사업체규모별(중분류별) 광업 및 제조업'!#REF!</definedName>
    <definedName name="_1624992807" localSheetId="2">'6-3. 산업 및 농공단지'!#REF!</definedName>
    <definedName name="_xlnm.Print_Area" localSheetId="1">'6-2. 사업체규모별(중분류별) 광업 및 제조업'!$A$2:$J$45</definedName>
    <definedName name="TABLE" localSheetId="0">'6-1. 광업 및 제조업(10인 이상)'!#REF!</definedName>
    <definedName name="TABLE" localSheetId="1">'6-2. 사업체규모별(중분류별) 광업 및 제조업'!#REF!</definedName>
    <definedName name="TABLE" localSheetId="2">'6-3. 산업 및 농공단지'!#REF!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5" l="1"/>
  <c r="J28" i="5"/>
  <c r="I28" i="5"/>
  <c r="M27" i="5"/>
  <c r="J27" i="5"/>
  <c r="M26" i="5"/>
  <c r="J26" i="5"/>
</calcChain>
</file>

<file path=xl/sharedStrings.xml><?xml version="1.0" encoding="utf-8"?>
<sst xmlns="http://schemas.openxmlformats.org/spreadsheetml/2006/main" count="168" uniqueCount="131">
  <si>
    <t>3. 산업 및 농공단지   General and Rual Area Industrial Complexes</t>
    <phoneticPr fontId="5" type="noConversion"/>
  </si>
  <si>
    <t>단위 : 개별</t>
    <phoneticPr fontId="5" type="noConversion"/>
  </si>
  <si>
    <t>Unit : item specific</t>
    <phoneticPr fontId="5" type="noConversion"/>
  </si>
  <si>
    <t>연       별
산업단지별</t>
    <phoneticPr fontId="5" type="noConversion"/>
  </si>
  <si>
    <t>단  지  수
Number of 
complexes</t>
    <phoneticPr fontId="5" type="noConversion"/>
  </si>
  <si>
    <t>단  지  명
Name of 
complexes</t>
    <phoneticPr fontId="5" type="noConversion"/>
  </si>
  <si>
    <t>입  주  업  체  수</t>
    <phoneticPr fontId="5" type="noConversion"/>
  </si>
  <si>
    <t>Year</t>
    <phoneticPr fontId="5" type="noConversion"/>
  </si>
  <si>
    <t>Number of 
factories in the 
complexes</t>
    <phoneticPr fontId="5" type="noConversion"/>
  </si>
  <si>
    <t>가동업체
Number of factories in operation</t>
    <phoneticPr fontId="5" type="noConversion"/>
  </si>
  <si>
    <t>가동률(%)
Operation 
ratio</t>
    <phoneticPr fontId="5" type="noConversion"/>
  </si>
  <si>
    <t>인천서부산업단지</t>
  </si>
  <si>
    <t>청라1지구일반지방산업단지</t>
  </si>
  <si>
    <t>검단일반산업단지</t>
  </si>
  <si>
    <t>자료 : 기업지원과</t>
    <phoneticPr fontId="5" type="noConversion"/>
  </si>
  <si>
    <t>Source : Corporate Support Division</t>
    <phoneticPr fontId="5" type="noConversion"/>
  </si>
  <si>
    <t>Ⅵ. 광업·제조업 및 에너지     Mining, Manufacturing Industry and Energy</t>
    <phoneticPr fontId="5" type="noConversion"/>
  </si>
  <si>
    <t>1. 광업 및 제조업(10인이상)   Mining and Manufacturing(10 or More workers)</t>
    <phoneticPr fontId="5" type="noConversion"/>
  </si>
  <si>
    <t>단위 : 개, 명, 백만원</t>
    <phoneticPr fontId="5" type="noConversion"/>
  </si>
  <si>
    <t>Unit : each, person, million won</t>
    <phoneticPr fontId="5" type="noConversion"/>
  </si>
  <si>
    <t>연   별</t>
    <phoneticPr fontId="5" type="noConversion"/>
  </si>
  <si>
    <t>합     계 (광업·제조업)        Total (Mining·Manufacturing)</t>
    <phoneticPr fontId="9" type="noConversion"/>
  </si>
  <si>
    <t>사  업  체  수
Number of 
establishments</t>
    <phoneticPr fontId="5" type="noConversion"/>
  </si>
  <si>
    <t>종 사 자 수
Number of 
workers</t>
    <phoneticPr fontId="5" type="noConversion"/>
  </si>
  <si>
    <t>출  하  액
Value of 
shipments</t>
    <phoneticPr fontId="5" type="noConversion"/>
  </si>
  <si>
    <t>주요생산비
Major 
production cost</t>
    <phoneticPr fontId="5" type="noConversion"/>
  </si>
  <si>
    <t>부가가치
Value added</t>
    <phoneticPr fontId="5" type="noConversion"/>
  </si>
  <si>
    <t>유형자산연말잔액
(건설중인자산 제외)
Value of tangible assets at end of year</t>
    <phoneticPr fontId="5" type="noConversion"/>
  </si>
  <si>
    <t>광  업</t>
  </si>
  <si>
    <t>Mining</t>
    <phoneticPr fontId="5" type="noConversion"/>
  </si>
  <si>
    <t>제조업</t>
  </si>
  <si>
    <t>Manufacturing</t>
    <phoneticPr fontId="5" type="noConversion"/>
  </si>
  <si>
    <t>자료 : 「광업제조업조사」 통계청 산업통계과</t>
    <phoneticPr fontId="5" type="noConversion"/>
  </si>
  <si>
    <t>Source :  Statistics Korea</t>
    <phoneticPr fontId="5" type="noConversion"/>
  </si>
  <si>
    <t xml:space="preserve">    </t>
    <phoneticPr fontId="5" type="noConversion"/>
  </si>
  <si>
    <t>2. 사업체규모별(중분류별) 광업 및 제조업(10인이상)   Mining and Manufacturing by Division of Industry(10 or More workers)</t>
    <phoneticPr fontId="5" type="noConversion"/>
  </si>
  <si>
    <t xml:space="preserve"> 단위 : 개, 명, 백만원</t>
    <phoneticPr fontId="5" type="noConversion"/>
  </si>
  <si>
    <t>분  류
번   호</t>
    <phoneticPr fontId="5" type="noConversion"/>
  </si>
  <si>
    <t>산 업 중 분 류 별
Medium classification
of industries</t>
    <phoneticPr fontId="5" type="noConversion"/>
  </si>
  <si>
    <t>사 업 체 수
Number of 
establishments</t>
    <phoneticPr fontId="5" type="noConversion"/>
  </si>
  <si>
    <t>종 사 자 수
Number of 
workers</t>
    <phoneticPr fontId="9" type="noConversion"/>
  </si>
  <si>
    <t>출 하 액
Value of 
shipments</t>
    <phoneticPr fontId="5" type="noConversion"/>
  </si>
  <si>
    <t>주요생산비
Major 
production cost</t>
    <phoneticPr fontId="5" type="noConversion"/>
  </si>
  <si>
    <t>부 가 가 치
Value added</t>
    <phoneticPr fontId="5" type="noConversion"/>
  </si>
  <si>
    <t>산 업 중 분 류 별
Medium classification
of industries</t>
    <phoneticPr fontId="5" type="noConversion"/>
  </si>
  <si>
    <t>B-C</t>
    <phoneticPr fontId="5" type="noConversion"/>
  </si>
  <si>
    <t>B-C</t>
  </si>
  <si>
    <t xml:space="preserve">       1 524</t>
  </si>
  <si>
    <t xml:space="preserve">      45 960</t>
  </si>
  <si>
    <t xml:space="preserve">   2 111 948</t>
  </si>
  <si>
    <t xml:space="preserve">  27 447 846</t>
  </si>
  <si>
    <t xml:space="preserve">  19 783 448</t>
  </si>
  <si>
    <t xml:space="preserve">   7 865 823</t>
  </si>
  <si>
    <t xml:space="preserve">  11 140 847</t>
  </si>
  <si>
    <t>B</t>
    <phoneticPr fontId="5" type="noConversion"/>
  </si>
  <si>
    <t xml:space="preserve"> 광      업</t>
    <phoneticPr fontId="5" type="noConversion"/>
  </si>
  <si>
    <t>C</t>
    <phoneticPr fontId="5" type="noConversion"/>
  </si>
  <si>
    <t>제  조  업</t>
    <phoneticPr fontId="5" type="noConversion"/>
  </si>
  <si>
    <t>식료품 제조업</t>
    <phoneticPr fontId="5" type="noConversion"/>
  </si>
  <si>
    <t>Manufacture of food products</t>
    <phoneticPr fontId="5" type="noConversion"/>
  </si>
  <si>
    <t>음료 제조업</t>
    <phoneticPr fontId="5" type="noConversion"/>
  </si>
  <si>
    <t>Manufacture of beverages</t>
    <phoneticPr fontId="5" type="noConversion"/>
  </si>
  <si>
    <t>담배 제조업</t>
    <phoneticPr fontId="5" type="noConversion"/>
  </si>
  <si>
    <t>Manufacture of tobacco products</t>
    <phoneticPr fontId="5" type="noConversion"/>
  </si>
  <si>
    <t>섬유제품 제조업; 
의복 제외</t>
    <phoneticPr fontId="5" type="noConversion"/>
  </si>
  <si>
    <t>Manufacture of textiles, 
except apparel</t>
    <phoneticPr fontId="5" type="noConversion"/>
  </si>
  <si>
    <t>의복, 의복 액세서리
 및 모피제품 제조업</t>
    <phoneticPr fontId="5" type="noConversion"/>
  </si>
  <si>
    <t>Manufacture of wearing apparel, clothing accessories and fur articles</t>
    <phoneticPr fontId="5" type="noConversion"/>
  </si>
  <si>
    <t>가죽, 가방 및 
신발 제조업</t>
    <phoneticPr fontId="5" type="noConversion"/>
  </si>
  <si>
    <t>Manufacture of leather, luggage and footwear</t>
    <phoneticPr fontId="5" type="noConversion"/>
  </si>
  <si>
    <t>목재 및 나무제품 제조업; 
가구 제외</t>
    <phoneticPr fontId="5" type="noConversion"/>
  </si>
  <si>
    <t>Manufacture of wood and of products of wood and cork; 
except furniture</t>
    <phoneticPr fontId="5" type="noConversion"/>
  </si>
  <si>
    <t>펄프, 종이 및 종이제품 제조업</t>
    <phoneticPr fontId="5" type="noConversion"/>
  </si>
  <si>
    <t>Manufacture of pulp, paper 
and paper products</t>
    <phoneticPr fontId="5" type="noConversion"/>
  </si>
  <si>
    <t>인쇄 및 기록매체 복제업</t>
    <phoneticPr fontId="5" type="noConversion"/>
  </si>
  <si>
    <t>Printing and reproduction of recorded media</t>
    <phoneticPr fontId="5" type="noConversion"/>
  </si>
  <si>
    <t>코크스, 연탄 및
 석유정제품 제조업</t>
    <phoneticPr fontId="5" type="noConversion"/>
  </si>
  <si>
    <t>Manufacture of coke, briquettes and refined petroleum products</t>
    <phoneticPr fontId="5" type="noConversion"/>
  </si>
  <si>
    <t>화학 물질 및 화학제품 제조업; 
의약품 제외</t>
    <phoneticPr fontId="5" type="noConversion"/>
  </si>
  <si>
    <t>Manufacture of chemicals and chemical products; except pharmaceuticals and medicinal chemicals</t>
    <phoneticPr fontId="5" type="noConversion"/>
  </si>
  <si>
    <t>의료용 물질 및
의약품 제조업</t>
    <phoneticPr fontId="5" type="noConversion"/>
  </si>
  <si>
    <t>Manufacture of pharmaceuticals, medicinal chemical and botanical products</t>
    <phoneticPr fontId="5" type="noConversion"/>
  </si>
  <si>
    <t>고무 및 플라스틱제품
제조업</t>
    <phoneticPr fontId="5" type="noConversion"/>
  </si>
  <si>
    <t>Manufacture of rubber and plastics products</t>
    <phoneticPr fontId="5" type="noConversion"/>
  </si>
  <si>
    <t>비금속 광물제품 제조업</t>
    <phoneticPr fontId="5" type="noConversion"/>
  </si>
  <si>
    <t>Manufacture of other non-metallic mineral products</t>
    <phoneticPr fontId="5" type="noConversion"/>
  </si>
  <si>
    <t>1차 금속 제조업</t>
    <phoneticPr fontId="5" type="noConversion"/>
  </si>
  <si>
    <t>Manufacture of basic metals</t>
    <phoneticPr fontId="5" type="noConversion"/>
  </si>
  <si>
    <t>금속 가공제품 제조업; 
기계 및 가구 제외</t>
    <phoneticPr fontId="5" type="noConversion"/>
  </si>
  <si>
    <t>Manufacture of fabricated metal products, except machinery and furniture</t>
    <phoneticPr fontId="5" type="noConversion"/>
  </si>
  <si>
    <t>전자 부품, 컴퓨터, 영상, 음향 및
통신장비 제조업</t>
    <phoneticPr fontId="5" type="noConversion"/>
  </si>
  <si>
    <t>Manufacture of electronic components, computer; visual, sounding and communication equipment</t>
    <phoneticPr fontId="5" type="noConversion"/>
  </si>
  <si>
    <t>의료, 정밀, 광학 기기
 및 시계 제조업</t>
    <phoneticPr fontId="5" type="noConversion"/>
  </si>
  <si>
    <t>Manufacture of medical, precision and optical instruments, watches and clocks</t>
    <phoneticPr fontId="5" type="noConversion"/>
  </si>
  <si>
    <t>전기장비 제조업</t>
    <phoneticPr fontId="5" type="noConversion"/>
  </si>
  <si>
    <t>Manufacture of electrical equipment</t>
    <phoneticPr fontId="5" type="noConversion"/>
  </si>
  <si>
    <t>기타 기계 및 장비 제조업</t>
    <phoneticPr fontId="5" type="noConversion"/>
  </si>
  <si>
    <t>Manufacture of other machinery and equipment</t>
    <phoneticPr fontId="5" type="noConversion"/>
  </si>
  <si>
    <t>자동차 및 트레일러 제조업</t>
    <phoneticPr fontId="5" type="noConversion"/>
  </si>
  <si>
    <t>Manufacture of motor vehicles, trailers and semitrailers</t>
    <phoneticPr fontId="5" type="noConversion"/>
  </si>
  <si>
    <t>기타 운송장비 제조업</t>
    <phoneticPr fontId="5" type="noConversion"/>
  </si>
  <si>
    <t>Manufacture of other transport equipment</t>
    <phoneticPr fontId="5" type="noConversion"/>
  </si>
  <si>
    <t>가구 제조업</t>
    <phoneticPr fontId="5" type="noConversion"/>
  </si>
  <si>
    <t>Manufacture of furniture</t>
    <phoneticPr fontId="5" type="noConversion"/>
  </si>
  <si>
    <t>기타 제품 제조업</t>
    <phoneticPr fontId="5" type="noConversion"/>
  </si>
  <si>
    <t>Other product manufacture</t>
  </si>
  <si>
    <t>산업용 기계 및 장비 수리업</t>
    <phoneticPr fontId="5" type="noConversion"/>
  </si>
  <si>
    <t>Maintenance and repair services of industrial machinery and equipment</t>
    <phoneticPr fontId="5" type="noConversion"/>
  </si>
  <si>
    <r>
      <t xml:space="preserve">1,429 </t>
    </r>
    <r>
      <rPr>
        <vertAlign val="superscript"/>
        <sz val="9"/>
        <rFont val="굴림"/>
        <family val="3"/>
        <charset val="129"/>
      </rPr>
      <t>2)</t>
    </r>
    <phoneticPr fontId="3" type="noConversion"/>
  </si>
  <si>
    <r>
      <t>뷰티풀파크</t>
    </r>
    <r>
      <rPr>
        <vertAlign val="superscript"/>
        <sz val="9"/>
        <rFont val="굴림"/>
        <family val="3"/>
        <charset val="129"/>
      </rPr>
      <t>3)</t>
    </r>
    <phoneticPr fontId="3" type="noConversion"/>
  </si>
  <si>
    <r>
      <t xml:space="preserve">주1) 사업체가 2개 이하인 경우 사업체의 비밀보호를 위해 "X"로 표시
   2) 2023년부터 연간급여액 </t>
    </r>
    <r>
      <rPr>
        <sz val="9"/>
        <rFont val="맑은 고딕"/>
        <family val="3"/>
        <charset val="129"/>
      </rPr>
      <t>→</t>
    </r>
    <r>
      <rPr>
        <sz val="9"/>
        <rFont val="굴림"/>
        <family val="3"/>
        <charset val="129"/>
      </rPr>
      <t xml:space="preserve"> 급여액으로 변경
   3) 2023년부터 완제품·반제품·재공품 재고액 항목 삭제</t>
    </r>
    <phoneticPr fontId="5" type="noConversion"/>
  </si>
  <si>
    <r>
      <t>급여액</t>
    </r>
    <r>
      <rPr>
        <b/>
        <vertAlign val="superscript"/>
        <sz val="9"/>
        <rFont val="굴림"/>
        <family val="3"/>
        <charset val="129"/>
      </rPr>
      <t>3)</t>
    </r>
    <r>
      <rPr>
        <b/>
        <sz val="9"/>
        <rFont val="굴림"/>
        <family val="3"/>
        <charset val="129"/>
      </rPr>
      <t xml:space="preserve">
(퇴직금제외)
Wages and 
salaries</t>
    </r>
    <phoneticPr fontId="5" type="noConversion"/>
  </si>
  <si>
    <t>주1) 2020년 자료는 「2020년 기준 경제총조사」집계 결과임 
   2) 사업체가 2개 이하인 경우 사업체의 비밀보호를 위해 "X"로 표시
   3) 2023년부터 연간급여액 → 급여액으로 변경
   4) 2023년부터 유형자산 연말잔액(건설중인자산 제외) → 유형자산 연말잔액으로 변경</t>
    <phoneticPr fontId="5" type="noConversion"/>
  </si>
  <si>
    <t>유형자산
연말잔액
Value of tangible assets
at end of year</t>
    <phoneticPr fontId="5" type="noConversion"/>
  </si>
  <si>
    <t>분양률(%)
Pre-sale rate</t>
  </si>
  <si>
    <r>
      <t>지정면적(천㎡)</t>
    </r>
    <r>
      <rPr>
        <b/>
        <vertAlign val="superscript"/>
        <sz val="9"/>
        <rFont val="굴림"/>
        <family val="3"/>
        <charset val="129"/>
      </rPr>
      <t>4)</t>
    </r>
    <r>
      <rPr>
        <b/>
        <sz val="9"/>
        <rFont val="굴림"/>
        <family val="3"/>
        <charset val="129"/>
      </rPr>
      <t xml:space="preserve">
Designated area
(thousand ㎡)</t>
    </r>
    <phoneticPr fontId="3" type="noConversion"/>
  </si>
  <si>
    <r>
      <t>관리면적(천㎡)</t>
    </r>
    <r>
      <rPr>
        <b/>
        <vertAlign val="superscript"/>
        <sz val="9"/>
        <rFont val="굴림"/>
        <family val="3"/>
        <charset val="129"/>
      </rPr>
      <t>4)</t>
    </r>
    <r>
      <rPr>
        <b/>
        <sz val="9"/>
        <rFont val="굴림"/>
        <family val="3"/>
        <charset val="129"/>
      </rPr>
      <t xml:space="preserve">
Management area
(thousand ㎡)</t>
    </r>
    <phoneticPr fontId="3" type="noConversion"/>
  </si>
  <si>
    <r>
      <t>급여액</t>
    </r>
    <r>
      <rPr>
        <b/>
        <vertAlign val="superscript"/>
        <sz val="9"/>
        <rFont val="굴림"/>
        <family val="3"/>
        <charset val="129"/>
      </rPr>
      <t>2)</t>
    </r>
    <r>
      <rPr>
        <b/>
        <sz val="9"/>
        <rFont val="굴림"/>
        <family val="3"/>
        <charset val="129"/>
      </rPr>
      <t xml:space="preserve">
(퇴직금제외)
Wages and 
salaries</t>
    </r>
    <phoneticPr fontId="5" type="noConversion"/>
  </si>
  <si>
    <t>고용(명)
Employment</t>
    <phoneticPr fontId="5" type="noConversion"/>
  </si>
  <si>
    <t>누계생산
(억원)
Cumulative 
production</t>
    <phoneticPr fontId="5" type="noConversion"/>
  </si>
  <si>
    <t>누계수출
(천달러)
Cumulative 
exports</t>
    <phoneticPr fontId="5" type="noConversion"/>
  </si>
  <si>
    <t>전체면적
(thousand m²)
Total area</t>
    <phoneticPr fontId="3" type="noConversion"/>
  </si>
  <si>
    <t>분양대상
Subject to 
pre-sale</t>
    <phoneticPr fontId="3" type="noConversion"/>
  </si>
  <si>
    <t>분양
Pre-sale</t>
    <phoneticPr fontId="5" type="noConversion"/>
  </si>
  <si>
    <t>미분양
Unsold</t>
    <phoneticPr fontId="3" type="noConversion"/>
  </si>
  <si>
    <t>인천서부산업단지</t>
    <phoneticPr fontId="3" type="noConversion"/>
  </si>
  <si>
    <t>청라1지구일반지방산업단지</t>
    <phoneticPr fontId="3" type="noConversion"/>
  </si>
  <si>
    <t>뷰티풀파크</t>
    <phoneticPr fontId="3" type="noConversion"/>
  </si>
  <si>
    <t>X</t>
  </si>
  <si>
    <t>-</t>
    <phoneticPr fontId="3" type="noConversion"/>
  </si>
  <si>
    <t>주 : 1) 2015년부터 검단일반산업단지 내용 추가
      2) 수치 정정
      3) 2022년부터 산업단지 명칭 변경(검단일반산업단지 → 뷰티풀파크)
      4) 2023년부터 지정면적, 관리면적, 미분양, 분양률 항목 추가
      5) 2023년부터 표기정정
        - 총면적 → 전체면적
        - 분양대상면적 → 분양대상, Rental area → Subject to pre-sale
        - 분양면적 → 분양, Rented area → Pre-sale
        - 종업원수 → 고용, Number of employees → Employment
        - 생산액 → 누계생산, Gross output → Cumulative production
        - 수출액 → 누계수출, Exports → Cumulative exports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</si>
</sst>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16"/>
      <name val="HY중고딕"/>
      <family val="1"/>
      <charset val="129"/>
    </font>
    <font>
      <b/>
      <sz val="14"/>
      <name val="HY견고딕"/>
      <family val="1"/>
      <charset val="129"/>
    </font>
    <font>
      <sz val="8"/>
      <name val="바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맑은 고딕"/>
      <family val="3"/>
      <charset val="129"/>
    </font>
    <font>
      <b/>
      <vertAlign val="superscript"/>
      <sz val="9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/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31"/>
      </bottom>
      <diagonal/>
    </border>
    <border>
      <left style="medium">
        <color indexed="64"/>
      </left>
      <right style="medium">
        <color indexed="64"/>
      </right>
      <top/>
      <bottom style="thin">
        <color indexed="31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</cellStyleXfs>
  <cellXfs count="194">
    <xf numFmtId="0" fontId="0" fillId="0" borderId="0" xfId="0">
      <alignment vertical="center"/>
    </xf>
    <xf numFmtId="0" fontId="6" fillId="2" borderId="3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vertical="center" wrapText="1"/>
    </xf>
    <xf numFmtId="176" fontId="2" fillId="0" borderId="12" xfId="2" applyNumberFormat="1" applyFont="1" applyFill="1" applyBorder="1" applyAlignment="1">
      <alignment vertical="center"/>
    </xf>
    <xf numFmtId="176" fontId="2" fillId="0" borderId="13" xfId="2" applyNumberFormat="1" applyFont="1" applyFill="1" applyBorder="1" applyAlignment="1">
      <alignment vertical="center"/>
    </xf>
    <xf numFmtId="176" fontId="2" fillId="0" borderId="15" xfId="2" applyNumberFormat="1" applyFont="1" applyFill="1" applyBorder="1" applyAlignment="1">
      <alignment vertical="center"/>
    </xf>
    <xf numFmtId="176" fontId="2" fillId="0" borderId="8" xfId="2" applyNumberFormat="1" applyFont="1" applyFill="1" applyBorder="1" applyAlignment="1">
      <alignment vertical="center"/>
    </xf>
    <xf numFmtId="41" fontId="2" fillId="0" borderId="16" xfId="2" applyFont="1" applyFill="1" applyBorder="1" applyAlignment="1">
      <alignment horizontal="center" vertical="center"/>
    </xf>
    <xf numFmtId="41" fontId="2" fillId="0" borderId="17" xfId="2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41" fontId="2" fillId="0" borderId="18" xfId="2" applyFont="1" applyFill="1" applyBorder="1" applyAlignment="1">
      <alignment horizontal="center" vertical="center"/>
    </xf>
    <xf numFmtId="41" fontId="2" fillId="0" borderId="19" xfId="2" applyFont="1" applyFill="1" applyBorder="1" applyAlignment="1">
      <alignment vertical="center"/>
    </xf>
    <xf numFmtId="176" fontId="2" fillId="0" borderId="19" xfId="2" applyNumberFormat="1" applyFont="1" applyFill="1" applyBorder="1" applyAlignment="1">
      <alignment vertical="center"/>
    </xf>
    <xf numFmtId="41" fontId="2" fillId="0" borderId="21" xfId="2" applyFont="1" applyFill="1" applyBorder="1" applyAlignment="1">
      <alignment vertical="center"/>
    </xf>
    <xf numFmtId="41" fontId="2" fillId="0" borderId="20" xfId="2" applyFont="1" applyFill="1" applyBorder="1" applyAlignment="1">
      <alignment vertical="center"/>
    </xf>
    <xf numFmtId="176" fontId="2" fillId="0" borderId="21" xfId="2" applyNumberFormat="1" applyFont="1" applyFill="1" applyBorder="1" applyAlignment="1">
      <alignment vertical="center"/>
    </xf>
    <xf numFmtId="41" fontId="6" fillId="5" borderId="22" xfId="2" applyFont="1" applyFill="1" applyBorder="1" applyAlignment="1">
      <alignment horizontal="center" vertical="center"/>
    </xf>
    <xf numFmtId="41" fontId="6" fillId="5" borderId="23" xfId="2" applyFont="1" applyFill="1" applyBorder="1" applyAlignment="1">
      <alignment vertical="center"/>
    </xf>
    <xf numFmtId="176" fontId="6" fillId="5" borderId="23" xfId="2" applyNumberFormat="1" applyFont="1" applyFill="1" applyBorder="1" applyAlignment="1">
      <alignment vertical="center"/>
    </xf>
    <xf numFmtId="41" fontId="6" fillId="5" borderId="18" xfId="2" applyFont="1" applyFill="1" applyBorder="1" applyAlignment="1">
      <alignment horizontal="center" vertical="center"/>
    </xf>
    <xf numFmtId="41" fontId="6" fillId="5" borderId="19" xfId="2" applyFont="1" applyFill="1" applyBorder="1" applyAlignment="1">
      <alignment vertical="center"/>
    </xf>
    <xf numFmtId="176" fontId="6" fillId="5" borderId="19" xfId="2" applyNumberFormat="1" applyFont="1" applyFill="1" applyBorder="1" applyAlignment="1">
      <alignment vertical="center"/>
    </xf>
    <xf numFmtId="41" fontId="6" fillId="5" borderId="21" xfId="2" applyFont="1" applyFill="1" applyBorder="1" applyAlignment="1">
      <alignment vertical="center"/>
    </xf>
    <xf numFmtId="41" fontId="6" fillId="5" borderId="20" xfId="2" applyFont="1" applyFill="1" applyBorder="1" applyAlignment="1">
      <alignment vertical="center"/>
    </xf>
    <xf numFmtId="176" fontId="6" fillId="5" borderId="21" xfId="2" applyNumberFormat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3" applyFont="1"/>
    <xf numFmtId="0" fontId="8" fillId="0" borderId="0" xfId="3" applyFont="1" applyAlignment="1">
      <alignment horizontal="left" vertical="center"/>
    </xf>
    <xf numFmtId="0" fontId="4" fillId="0" borderId="0" xfId="3" applyFont="1"/>
    <xf numFmtId="0" fontId="4" fillId="0" borderId="0" xfId="3" applyFont="1" applyAlignment="1">
      <alignment wrapText="1"/>
    </xf>
    <xf numFmtId="0" fontId="2" fillId="0" borderId="1" xfId="3" applyFont="1" applyBorder="1" applyAlignment="1">
      <alignment vertical="center"/>
    </xf>
    <xf numFmtId="0" fontId="2" fillId="0" borderId="1" xfId="3" applyFont="1" applyBorder="1"/>
    <xf numFmtId="0" fontId="2" fillId="0" borderId="1" xfId="3" applyFont="1" applyBorder="1" applyAlignment="1">
      <alignment horizontal="right" vertical="center"/>
    </xf>
    <xf numFmtId="0" fontId="6" fillId="0" borderId="0" xfId="3" applyFont="1"/>
    <xf numFmtId="0" fontId="2" fillId="0" borderId="26" xfId="3" applyFont="1" applyBorder="1" applyAlignment="1">
      <alignment horizontal="center" vertical="center"/>
    </xf>
    <xf numFmtId="41" fontId="10" fillId="0" borderId="26" xfId="2" applyFont="1" applyFill="1" applyBorder="1" applyAlignment="1">
      <alignment horizontal="right" vertical="center"/>
    </xf>
    <xf numFmtId="41" fontId="10" fillId="0" borderId="7" xfId="2" applyFont="1" applyFill="1" applyBorder="1" applyAlignment="1">
      <alignment horizontal="right" vertical="center"/>
    </xf>
    <xf numFmtId="41" fontId="10" fillId="0" borderId="8" xfId="2" applyFont="1" applyFill="1" applyBorder="1" applyAlignment="1">
      <alignment horizontal="right" vertical="center"/>
    </xf>
    <xf numFmtId="0" fontId="2" fillId="0" borderId="8" xfId="3" quotePrefix="1" applyFont="1" applyBorder="1" applyAlignment="1">
      <alignment horizontal="center" vertical="center"/>
    </xf>
    <xf numFmtId="41" fontId="2" fillId="0" borderId="0" xfId="3" applyNumberFormat="1" applyFont="1"/>
    <xf numFmtId="41" fontId="10" fillId="0" borderId="8" xfId="2" quotePrefix="1" applyFont="1" applyFill="1" applyBorder="1" applyAlignment="1">
      <alignment horizontal="right" vertical="center"/>
    </xf>
    <xf numFmtId="41" fontId="6" fillId="0" borderId="0" xfId="3" applyNumberFormat="1" applyFont="1"/>
    <xf numFmtId="0" fontId="6" fillId="5" borderId="28" xfId="3" applyFont="1" applyFill="1" applyBorder="1" applyAlignment="1">
      <alignment horizontal="center" vertical="center"/>
    </xf>
    <xf numFmtId="41" fontId="11" fillId="5" borderId="28" xfId="2" applyFont="1" applyFill="1" applyBorder="1" applyAlignment="1">
      <alignment horizontal="right" vertical="center"/>
    </xf>
    <xf numFmtId="41" fontId="11" fillId="5" borderId="24" xfId="2" applyFont="1" applyFill="1" applyBorder="1" applyAlignment="1">
      <alignment horizontal="right" vertical="center"/>
    </xf>
    <xf numFmtId="0" fontId="6" fillId="5" borderId="28" xfId="3" quotePrefix="1" applyFont="1" applyFill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41" fontId="2" fillId="0" borderId="2" xfId="3" applyNumberFormat="1" applyFont="1" applyBorder="1" applyAlignment="1">
      <alignment horizontal="right" vertical="center"/>
    </xf>
    <xf numFmtId="41" fontId="2" fillId="0" borderId="5" xfId="2" applyFont="1" applyFill="1" applyBorder="1" applyAlignment="1">
      <alignment horizontal="right" vertical="center"/>
    </xf>
    <xf numFmtId="41" fontId="2" fillId="0" borderId="2" xfId="2" applyFont="1" applyFill="1" applyBorder="1" applyAlignment="1">
      <alignment horizontal="right" vertical="center"/>
    </xf>
    <xf numFmtId="41" fontId="2" fillId="0" borderId="6" xfId="2" applyFont="1" applyFill="1" applyBorder="1" applyAlignment="1">
      <alignment horizontal="right" vertical="center"/>
    </xf>
    <xf numFmtId="41" fontId="2" fillId="0" borderId="6" xfId="2" quotePrefix="1" applyFont="1" applyFill="1" applyBorder="1" applyAlignment="1">
      <alignment horizontal="right" vertical="center"/>
    </xf>
    <xf numFmtId="0" fontId="2" fillId="0" borderId="6" xfId="3" applyFont="1" applyBorder="1" applyAlignment="1">
      <alignment horizontal="center" vertical="center"/>
    </xf>
    <xf numFmtId="0" fontId="2" fillId="0" borderId="27" xfId="3" applyFont="1" applyBorder="1" applyAlignment="1">
      <alignment horizontal="center" vertical="center"/>
    </xf>
    <xf numFmtId="41" fontId="2" fillId="0" borderId="27" xfId="2" applyFont="1" applyFill="1" applyBorder="1" applyAlignment="1">
      <alignment horizontal="right" vertical="center"/>
    </xf>
    <xf numFmtId="41" fontId="2" fillId="0" borderId="9" xfId="2" applyFont="1" applyFill="1" applyBorder="1" applyAlignment="1">
      <alignment horizontal="right" vertical="center"/>
    </xf>
    <xf numFmtId="41" fontId="2" fillId="0" borderId="10" xfId="2" applyFont="1" applyFill="1" applyBorder="1" applyAlignment="1">
      <alignment horizontal="right" vertical="center"/>
    </xf>
    <xf numFmtId="41" fontId="2" fillId="0" borderId="10" xfId="2" quotePrefix="1" applyFont="1" applyFill="1" applyBorder="1" applyAlignment="1">
      <alignment horizontal="right" vertical="center"/>
    </xf>
    <xf numFmtId="0" fontId="2" fillId="0" borderId="10" xfId="3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0" fontId="0" fillId="0" borderId="0" xfId="3" applyFont="1"/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 wrapText="1"/>
    </xf>
    <xf numFmtId="41" fontId="2" fillId="0" borderId="26" xfId="2" applyFont="1" applyFill="1" applyBorder="1" applyAlignment="1">
      <alignment vertical="center"/>
    </xf>
    <xf numFmtId="41" fontId="2" fillId="0" borderId="7" xfId="2" applyFont="1" applyFill="1" applyBorder="1" applyAlignment="1">
      <alignment vertical="center"/>
    </xf>
    <xf numFmtId="41" fontId="2" fillId="0" borderId="8" xfId="2" applyFont="1" applyFill="1" applyBorder="1" applyAlignment="1">
      <alignment vertical="center"/>
    </xf>
    <xf numFmtId="41" fontId="10" fillId="0" borderId="8" xfId="3" applyNumberFormat="1" applyFont="1" applyBorder="1" applyAlignment="1">
      <alignment horizontal="right" vertical="center"/>
    </xf>
    <xf numFmtId="0" fontId="2" fillId="0" borderId="8" xfId="3" applyFont="1" applyBorder="1" applyAlignment="1">
      <alignment horizontal="center" vertical="center"/>
    </xf>
    <xf numFmtId="0" fontId="2" fillId="4" borderId="24" xfId="3" applyFont="1" applyFill="1" applyBorder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6" fillId="4" borderId="4" xfId="3" applyFont="1" applyFill="1" applyBorder="1" applyAlignment="1">
      <alignment horizontal="center" vertical="center"/>
    </xf>
    <xf numFmtId="0" fontId="2" fillId="0" borderId="26" xfId="4" applyFont="1" applyBorder="1" applyAlignment="1">
      <alignment horizontal="center" vertical="center"/>
    </xf>
    <xf numFmtId="0" fontId="2" fillId="0" borderId="29" xfId="4" applyFont="1" applyBorder="1" applyAlignment="1">
      <alignment horizontal="center" vertical="center" wrapText="1"/>
    </xf>
    <xf numFmtId="41" fontId="2" fillId="6" borderId="30" xfId="5" applyFont="1" applyFill="1" applyBorder="1" applyAlignment="1">
      <alignment vertical="center"/>
    </xf>
    <xf numFmtId="41" fontId="2" fillId="0" borderId="8" xfId="5" applyFont="1" applyFill="1" applyBorder="1" applyAlignment="1">
      <alignment vertical="center"/>
    </xf>
    <xf numFmtId="41" fontId="10" fillId="0" borderId="6" xfId="5" applyFont="1" applyFill="1" applyBorder="1" applyAlignment="1">
      <alignment horizontal="right" vertical="center"/>
    </xf>
    <xf numFmtId="41" fontId="10" fillId="0" borderId="8" xfId="2" applyFont="1" applyFill="1" applyBorder="1" applyAlignment="1">
      <alignment horizontal="center" vertical="center" wrapText="1"/>
    </xf>
    <xf numFmtId="0" fontId="2" fillId="0" borderId="0" xfId="4" applyFont="1"/>
    <xf numFmtId="0" fontId="2" fillId="0" borderId="31" xfId="4" applyFont="1" applyBorder="1" applyAlignment="1">
      <alignment horizontal="center" vertical="center" wrapText="1"/>
    </xf>
    <xf numFmtId="41" fontId="2" fillId="6" borderId="32" xfId="5" applyFont="1" applyFill="1" applyBorder="1" applyAlignment="1">
      <alignment vertical="center"/>
    </xf>
    <xf numFmtId="41" fontId="2" fillId="0" borderId="33" xfId="5" applyFont="1" applyFill="1" applyBorder="1" applyAlignment="1">
      <alignment vertical="center"/>
    </xf>
    <xf numFmtId="41" fontId="10" fillId="0" borderId="8" xfId="5" applyFont="1" applyFill="1" applyBorder="1" applyAlignment="1">
      <alignment horizontal="right" vertical="center"/>
    </xf>
    <xf numFmtId="41" fontId="10" fillId="0" borderId="8" xfId="6" applyFont="1" applyFill="1" applyBorder="1" applyAlignment="1">
      <alignment horizontal="right" vertical="center"/>
    </xf>
    <xf numFmtId="0" fontId="2" fillId="0" borderId="27" xfId="4" applyFont="1" applyBorder="1" applyAlignment="1">
      <alignment horizontal="center" vertical="center"/>
    </xf>
    <xf numFmtId="0" fontId="2" fillId="0" borderId="34" xfId="4" applyFont="1" applyBorder="1" applyAlignment="1">
      <alignment horizontal="center" vertical="center" wrapText="1"/>
    </xf>
    <xf numFmtId="41" fontId="10" fillId="0" borderId="9" xfId="6" applyFont="1" applyFill="1" applyBorder="1" applyAlignment="1">
      <alignment horizontal="right" vertical="center"/>
    </xf>
    <xf numFmtId="41" fontId="10" fillId="0" borderId="10" xfId="6" applyFont="1" applyFill="1" applyBorder="1" applyAlignment="1">
      <alignment horizontal="right" vertical="center"/>
    </xf>
    <xf numFmtId="41" fontId="10" fillId="0" borderId="10" xfId="2" applyFont="1" applyFill="1" applyBorder="1" applyAlignment="1">
      <alignment horizontal="center" vertical="center" wrapText="1"/>
    </xf>
    <xf numFmtId="177" fontId="2" fillId="0" borderId="0" xfId="3" applyNumberFormat="1" applyFont="1" applyAlignment="1">
      <alignment horizontal="left" vertical="center"/>
    </xf>
    <xf numFmtId="0" fontId="2" fillId="0" borderId="21" xfId="2" applyNumberFormat="1" applyFont="1" applyFill="1" applyBorder="1" applyAlignment="1">
      <alignment horizontal="right" vertical="center"/>
    </xf>
    <xf numFmtId="0" fontId="6" fillId="5" borderId="20" xfId="2" applyNumberFormat="1" applyFont="1" applyFill="1" applyBorder="1" applyAlignment="1">
      <alignment horizontal="center" vertical="center"/>
    </xf>
    <xf numFmtId="41" fontId="2" fillId="0" borderId="26" xfId="2" applyFont="1" applyFill="1" applyBorder="1" applyAlignment="1">
      <alignment horizontal="right" vertical="center"/>
    </xf>
    <xf numFmtId="41" fontId="2" fillId="0" borderId="7" xfId="2" applyFont="1" applyFill="1" applyBorder="1" applyAlignment="1">
      <alignment horizontal="right" vertical="center"/>
    </xf>
    <xf numFmtId="41" fontId="2" fillId="0" borderId="8" xfId="2" applyFont="1" applyFill="1" applyBorder="1" applyAlignment="1">
      <alignment horizontal="right" vertical="center"/>
    </xf>
    <xf numFmtId="0" fontId="2" fillId="0" borderId="8" xfId="2" applyNumberFormat="1" applyFont="1" applyFill="1" applyBorder="1" applyAlignment="1">
      <alignment horizontal="right" vertical="center"/>
    </xf>
    <xf numFmtId="0" fontId="2" fillId="0" borderId="20" xfId="2" applyNumberFormat="1" applyFont="1" applyFill="1" applyBorder="1" applyAlignment="1">
      <alignment horizontal="center" vertical="center"/>
    </xf>
    <xf numFmtId="41" fontId="2" fillId="0" borderId="17" xfId="2" applyFont="1" applyFill="1" applyBorder="1" applyAlignment="1">
      <alignment horizontal="center" vertical="center"/>
    </xf>
    <xf numFmtId="41" fontId="2" fillId="0" borderId="19" xfId="2" applyFont="1" applyFill="1" applyBorder="1" applyAlignment="1">
      <alignment horizontal="center" vertical="center"/>
    </xf>
    <xf numFmtId="0" fontId="2" fillId="0" borderId="21" xfId="2" applyNumberFormat="1" applyFont="1" applyFill="1" applyBorder="1" applyAlignment="1">
      <alignment horizontal="center"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2" fillId="0" borderId="12" xfId="1" applyFont="1" applyBorder="1" applyAlignment="1">
      <alignment horizontal="center" vertical="center"/>
    </xf>
    <xf numFmtId="41" fontId="2" fillId="0" borderId="12" xfId="2" applyFont="1" applyFill="1" applyBorder="1" applyAlignment="1">
      <alignment vertical="center"/>
    </xf>
    <xf numFmtId="0" fontId="2" fillId="0" borderId="13" xfId="1" applyFont="1" applyBorder="1" applyAlignment="1">
      <alignment horizontal="center" vertical="center"/>
    </xf>
    <xf numFmtId="41" fontId="2" fillId="0" borderId="13" xfId="2" applyFont="1" applyFill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41" fontId="2" fillId="0" borderId="15" xfId="2" applyFont="1" applyFill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41" fontId="2" fillId="0" borderId="12" xfId="2" applyFont="1" applyFill="1" applyBorder="1" applyAlignment="1">
      <alignment horizontal="center" vertical="center"/>
    </xf>
    <xf numFmtId="41" fontId="2" fillId="0" borderId="8" xfId="2" applyFont="1" applyFill="1" applyBorder="1" applyAlignment="1">
      <alignment horizontal="center" vertical="center"/>
    </xf>
    <xf numFmtId="41" fontId="2" fillId="0" borderId="7" xfId="2" applyFont="1" applyFill="1" applyBorder="1" applyAlignment="1">
      <alignment horizontal="center" vertical="center"/>
    </xf>
    <xf numFmtId="41" fontId="2" fillId="0" borderId="11" xfId="2" applyFont="1" applyFill="1" applyBorder="1" applyAlignment="1">
      <alignment horizontal="center" vertical="center"/>
    </xf>
    <xf numFmtId="177" fontId="2" fillId="0" borderId="21" xfId="2" applyNumberFormat="1" applyFont="1" applyFill="1" applyBorder="1" applyAlignment="1">
      <alignment horizontal="right" vertical="center"/>
    </xf>
    <xf numFmtId="176" fontId="6" fillId="5" borderId="23" xfId="2" applyNumberFormat="1" applyFont="1" applyFill="1" applyBorder="1" applyAlignment="1">
      <alignment horizontal="right" vertical="center"/>
    </xf>
    <xf numFmtId="41" fontId="6" fillId="5" borderId="23" xfId="2" applyFont="1" applyFill="1" applyBorder="1" applyAlignment="1">
      <alignment horizontal="right" vertical="center"/>
    </xf>
    <xf numFmtId="176" fontId="6" fillId="5" borderId="19" xfId="2" applyNumberFormat="1" applyFont="1" applyFill="1" applyBorder="1" applyAlignment="1">
      <alignment horizontal="right" vertical="center"/>
    </xf>
    <xf numFmtId="41" fontId="6" fillId="5" borderId="19" xfId="2" applyFont="1" applyFill="1" applyBorder="1" applyAlignment="1">
      <alignment horizontal="right" vertical="center"/>
    </xf>
    <xf numFmtId="176" fontId="6" fillId="5" borderId="21" xfId="2" applyNumberFormat="1" applyFont="1" applyFill="1" applyBorder="1" applyAlignment="1">
      <alignment horizontal="right" vertical="center"/>
    </xf>
    <xf numFmtId="0" fontId="2" fillId="0" borderId="3" xfId="1" applyFont="1" applyBorder="1" applyAlignment="1">
      <alignment vertical="center" wrapText="1"/>
    </xf>
    <xf numFmtId="41" fontId="2" fillId="0" borderId="0" xfId="2" applyFont="1" applyFill="1" applyBorder="1" applyAlignment="1">
      <alignment vertical="center"/>
    </xf>
    <xf numFmtId="0" fontId="2" fillId="0" borderId="0" xfId="1" applyFont="1" applyAlignment="1">
      <alignment horizontal="center" vertical="center"/>
    </xf>
    <xf numFmtId="43" fontId="2" fillId="0" borderId="0" xfId="1" applyNumberFormat="1" applyFont="1" applyAlignment="1">
      <alignment vertical="center"/>
    </xf>
    <xf numFmtId="0" fontId="6" fillId="2" borderId="5" xfId="1" applyFont="1" applyFill="1" applyBorder="1" applyAlignment="1">
      <alignment horizontal="center" vertical="center" wrapText="1"/>
    </xf>
    <xf numFmtId="0" fontId="2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/>
    </xf>
    <xf numFmtId="0" fontId="4" fillId="0" borderId="0" xfId="3" applyFont="1" applyAlignment="1">
      <alignment vertical="center" wrapText="1"/>
    </xf>
    <xf numFmtId="0" fontId="4" fillId="0" borderId="0" xfId="3" applyFont="1" applyAlignment="1">
      <alignment vertical="center"/>
    </xf>
    <xf numFmtId="0" fontId="6" fillId="2" borderId="2" xfId="3" applyFont="1" applyFill="1" applyBorder="1" applyAlignment="1">
      <alignment horizontal="center" vertical="center" wrapText="1"/>
    </xf>
    <xf numFmtId="0" fontId="6" fillId="2" borderId="26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0" fontId="6" fillId="2" borderId="24" xfId="3" applyFont="1" applyFill="1" applyBorder="1" applyAlignment="1">
      <alignment horizontal="center" vertical="center"/>
    </xf>
    <xf numFmtId="0" fontId="6" fillId="2" borderId="25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/>
    </xf>
    <xf numFmtId="0" fontId="6" fillId="2" borderId="9" xfId="3" applyFont="1" applyFill="1" applyBorder="1" applyAlignment="1">
      <alignment horizontal="center" vertical="center"/>
    </xf>
    <xf numFmtId="0" fontId="6" fillId="2" borderId="6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 wrapText="1"/>
    </xf>
    <xf numFmtId="0" fontId="6" fillId="2" borderId="9" xfId="3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left" vertical="center" wrapText="1"/>
    </xf>
    <xf numFmtId="0" fontId="6" fillId="2" borderId="26" xfId="3" applyFont="1" applyFill="1" applyBorder="1" applyAlignment="1">
      <alignment horizontal="center" vertical="center" wrapText="1"/>
    </xf>
    <xf numFmtId="0" fontId="6" fillId="2" borderId="27" xfId="3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1" xfId="2" applyNumberFormat="1" applyFont="1" applyFill="1" applyBorder="1" applyAlignment="1">
      <alignment horizontal="center" vertical="center"/>
    </xf>
    <xf numFmtId="0" fontId="2" fillId="0" borderId="7" xfId="2" applyNumberFormat="1" applyFont="1" applyFill="1" applyBorder="1" applyAlignment="1">
      <alignment horizontal="center" vertical="center"/>
    </xf>
    <xf numFmtId="0" fontId="2" fillId="0" borderId="14" xfId="2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 shrinkToFit="1"/>
    </xf>
    <xf numFmtId="0" fontId="6" fillId="2" borderId="9" xfId="1" applyFont="1" applyFill="1" applyBorder="1" applyAlignment="1">
      <alignment horizontal="center" vertical="center" wrapText="1" shrinkToFi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25" xfId="1" applyFont="1" applyFill="1" applyBorder="1" applyAlignment="1">
      <alignment horizontal="center" vertical="center" wrapText="1" shrinkToFit="1"/>
    </xf>
    <xf numFmtId="0" fontId="6" fillId="2" borderId="4" xfId="1" applyFont="1" applyFill="1" applyBorder="1" applyAlignment="1">
      <alignment horizontal="center" vertical="center" wrapText="1" shrinkToFit="1"/>
    </xf>
    <xf numFmtId="0" fontId="2" fillId="3" borderId="11" xfId="1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/>
    </xf>
    <xf numFmtId="0" fontId="2" fillId="3" borderId="11" xfId="2" applyNumberFormat="1" applyFont="1" applyFill="1" applyBorder="1" applyAlignment="1">
      <alignment horizontal="center" vertical="center"/>
    </xf>
    <xf numFmtId="0" fontId="2" fillId="3" borderId="7" xfId="2" applyNumberFormat="1" applyFont="1" applyFill="1" applyBorder="1" applyAlignment="1">
      <alignment horizontal="center" vertical="center"/>
    </xf>
    <xf numFmtId="0" fontId="2" fillId="3" borderId="14" xfId="2" applyNumberFormat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5" borderId="2" xfId="2" applyNumberFormat="1" applyFont="1" applyFill="1" applyBorder="1" applyAlignment="1">
      <alignment horizontal="center" vertical="center"/>
    </xf>
    <xf numFmtId="0" fontId="6" fillId="5" borderId="7" xfId="2" applyNumberFormat="1" applyFont="1" applyFill="1" applyBorder="1" applyAlignment="1">
      <alignment horizontal="center" vertical="center"/>
    </xf>
    <xf numFmtId="0" fontId="6" fillId="5" borderId="9" xfId="2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9" xfId="2" applyNumberFormat="1" applyFont="1" applyFill="1" applyBorder="1" applyAlignment="1">
      <alignment horizontal="center" vertical="center"/>
    </xf>
  </cellXfs>
  <cellStyles count="7">
    <cellStyle name="쉼표 [0] 2" xfId="2" xr:uid="{00000000-0005-0000-0000-000000000000}"/>
    <cellStyle name="쉼표 [0] 3" xfId="5" xr:uid="{6EB67571-BB42-406C-826B-2B35B9D04697}"/>
    <cellStyle name="콤마 [0]" xfId="6" xr:uid="{1DB44ECF-66C4-4756-A145-D454D8C5400B}"/>
    <cellStyle name="표준" xfId="0" builtinId="0"/>
    <cellStyle name="표준 3 2" xfId="3" xr:uid="{3E4CFE13-F13F-4316-BB28-31804871578A}"/>
    <cellStyle name="표준 49" xfId="1" xr:uid="{00000000-0005-0000-0000-000002000000}"/>
    <cellStyle name="표준_n-07.광업 제조업 및 에너지" xfId="4" xr:uid="{534458B4-B3D0-4B10-BE65-AC4C56F0C4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B0D2-8453-41F8-B800-32376634718A}">
  <dimension ref="A2:K24"/>
  <sheetViews>
    <sheetView tabSelected="1" zoomScaleNormal="100" workbookViewId="0">
      <selection activeCell="L21" sqref="L21"/>
    </sheetView>
  </sheetViews>
  <sheetFormatPr defaultColWidth="10.5" defaultRowHeight="18" customHeight="1" x14ac:dyDescent="0.15"/>
  <cols>
    <col min="1" max="1" width="12.125" style="27" customWidth="1"/>
    <col min="2" max="8" width="17.75" style="27" customWidth="1"/>
    <col min="9" max="9" width="12.125" style="27" customWidth="1"/>
    <col min="10" max="10" width="11.125" style="27" customWidth="1"/>
    <col min="11" max="254" width="10.5" style="27"/>
    <col min="255" max="255" width="12.125" style="27" customWidth="1"/>
    <col min="256" max="264" width="17.75" style="27" customWidth="1"/>
    <col min="265" max="265" width="12.125" style="27" customWidth="1"/>
    <col min="266" max="266" width="11.125" style="27" customWidth="1"/>
    <col min="267" max="510" width="10.5" style="27"/>
    <col min="511" max="511" width="12.125" style="27" customWidth="1"/>
    <col min="512" max="520" width="17.75" style="27" customWidth="1"/>
    <col min="521" max="521" width="12.125" style="27" customWidth="1"/>
    <col min="522" max="522" width="11.125" style="27" customWidth="1"/>
    <col min="523" max="766" width="10.5" style="27"/>
    <col min="767" max="767" width="12.125" style="27" customWidth="1"/>
    <col min="768" max="776" width="17.75" style="27" customWidth="1"/>
    <col min="777" max="777" width="12.125" style="27" customWidth="1"/>
    <col min="778" max="778" width="11.125" style="27" customWidth="1"/>
    <col min="779" max="1022" width="10.5" style="27"/>
    <col min="1023" max="1023" width="12.125" style="27" customWidth="1"/>
    <col min="1024" max="1032" width="17.75" style="27" customWidth="1"/>
    <col min="1033" max="1033" width="12.125" style="27" customWidth="1"/>
    <col min="1034" max="1034" width="11.125" style="27" customWidth="1"/>
    <col min="1035" max="1278" width="10.5" style="27"/>
    <col min="1279" max="1279" width="12.125" style="27" customWidth="1"/>
    <col min="1280" max="1288" width="17.75" style="27" customWidth="1"/>
    <col min="1289" max="1289" width="12.125" style="27" customWidth="1"/>
    <col min="1290" max="1290" width="11.125" style="27" customWidth="1"/>
    <col min="1291" max="1534" width="10.5" style="27"/>
    <col min="1535" max="1535" width="12.125" style="27" customWidth="1"/>
    <col min="1536" max="1544" width="17.75" style="27" customWidth="1"/>
    <col min="1545" max="1545" width="12.125" style="27" customWidth="1"/>
    <col min="1546" max="1546" width="11.125" style="27" customWidth="1"/>
    <col min="1547" max="1790" width="10.5" style="27"/>
    <col min="1791" max="1791" width="12.125" style="27" customWidth="1"/>
    <col min="1792" max="1800" width="17.75" style="27" customWidth="1"/>
    <col min="1801" max="1801" width="12.125" style="27" customWidth="1"/>
    <col min="1802" max="1802" width="11.125" style="27" customWidth="1"/>
    <col min="1803" max="2046" width="10.5" style="27"/>
    <col min="2047" max="2047" width="12.125" style="27" customWidth="1"/>
    <col min="2048" max="2056" width="17.75" style="27" customWidth="1"/>
    <col min="2057" max="2057" width="12.125" style="27" customWidth="1"/>
    <col min="2058" max="2058" width="11.125" style="27" customWidth="1"/>
    <col min="2059" max="2302" width="10.5" style="27"/>
    <col min="2303" max="2303" width="12.125" style="27" customWidth="1"/>
    <col min="2304" max="2312" width="17.75" style="27" customWidth="1"/>
    <col min="2313" max="2313" width="12.125" style="27" customWidth="1"/>
    <col min="2314" max="2314" width="11.125" style="27" customWidth="1"/>
    <col min="2315" max="2558" width="10.5" style="27"/>
    <col min="2559" max="2559" width="12.125" style="27" customWidth="1"/>
    <col min="2560" max="2568" width="17.75" style="27" customWidth="1"/>
    <col min="2569" max="2569" width="12.125" style="27" customWidth="1"/>
    <col min="2570" max="2570" width="11.125" style="27" customWidth="1"/>
    <col min="2571" max="2814" width="10.5" style="27"/>
    <col min="2815" max="2815" width="12.125" style="27" customWidth="1"/>
    <col min="2816" max="2824" width="17.75" style="27" customWidth="1"/>
    <col min="2825" max="2825" width="12.125" style="27" customWidth="1"/>
    <col min="2826" max="2826" width="11.125" style="27" customWidth="1"/>
    <col min="2827" max="3070" width="10.5" style="27"/>
    <col min="3071" max="3071" width="12.125" style="27" customWidth="1"/>
    <col min="3072" max="3080" width="17.75" style="27" customWidth="1"/>
    <col min="3081" max="3081" width="12.125" style="27" customWidth="1"/>
    <col min="3082" max="3082" width="11.125" style="27" customWidth="1"/>
    <col min="3083" max="3326" width="10.5" style="27"/>
    <col min="3327" max="3327" width="12.125" style="27" customWidth="1"/>
    <col min="3328" max="3336" width="17.75" style="27" customWidth="1"/>
    <col min="3337" max="3337" width="12.125" style="27" customWidth="1"/>
    <col min="3338" max="3338" width="11.125" style="27" customWidth="1"/>
    <col min="3339" max="3582" width="10.5" style="27"/>
    <col min="3583" max="3583" width="12.125" style="27" customWidth="1"/>
    <col min="3584" max="3592" width="17.75" style="27" customWidth="1"/>
    <col min="3593" max="3593" width="12.125" style="27" customWidth="1"/>
    <col min="3594" max="3594" width="11.125" style="27" customWidth="1"/>
    <col min="3595" max="3838" width="10.5" style="27"/>
    <col min="3839" max="3839" width="12.125" style="27" customWidth="1"/>
    <col min="3840" max="3848" width="17.75" style="27" customWidth="1"/>
    <col min="3849" max="3849" width="12.125" style="27" customWidth="1"/>
    <col min="3850" max="3850" width="11.125" style="27" customWidth="1"/>
    <col min="3851" max="4094" width="10.5" style="27"/>
    <col min="4095" max="4095" width="12.125" style="27" customWidth="1"/>
    <col min="4096" max="4104" width="17.75" style="27" customWidth="1"/>
    <col min="4105" max="4105" width="12.125" style="27" customWidth="1"/>
    <col min="4106" max="4106" width="11.125" style="27" customWidth="1"/>
    <col min="4107" max="4350" width="10.5" style="27"/>
    <col min="4351" max="4351" width="12.125" style="27" customWidth="1"/>
    <col min="4352" max="4360" width="17.75" style="27" customWidth="1"/>
    <col min="4361" max="4361" width="12.125" style="27" customWidth="1"/>
    <col min="4362" max="4362" width="11.125" style="27" customWidth="1"/>
    <col min="4363" max="4606" width="10.5" style="27"/>
    <col min="4607" max="4607" width="12.125" style="27" customWidth="1"/>
    <col min="4608" max="4616" width="17.75" style="27" customWidth="1"/>
    <col min="4617" max="4617" width="12.125" style="27" customWidth="1"/>
    <col min="4618" max="4618" width="11.125" style="27" customWidth="1"/>
    <col min="4619" max="4862" width="10.5" style="27"/>
    <col min="4863" max="4863" width="12.125" style="27" customWidth="1"/>
    <col min="4864" max="4872" width="17.75" style="27" customWidth="1"/>
    <col min="4873" max="4873" width="12.125" style="27" customWidth="1"/>
    <col min="4874" max="4874" width="11.125" style="27" customWidth="1"/>
    <col min="4875" max="5118" width="10.5" style="27"/>
    <col min="5119" max="5119" width="12.125" style="27" customWidth="1"/>
    <col min="5120" max="5128" width="17.75" style="27" customWidth="1"/>
    <col min="5129" max="5129" width="12.125" style="27" customWidth="1"/>
    <col min="5130" max="5130" width="11.125" style="27" customWidth="1"/>
    <col min="5131" max="5374" width="10.5" style="27"/>
    <col min="5375" max="5375" width="12.125" style="27" customWidth="1"/>
    <col min="5376" max="5384" width="17.75" style="27" customWidth="1"/>
    <col min="5385" max="5385" width="12.125" style="27" customWidth="1"/>
    <col min="5386" max="5386" width="11.125" style="27" customWidth="1"/>
    <col min="5387" max="5630" width="10.5" style="27"/>
    <col min="5631" max="5631" width="12.125" style="27" customWidth="1"/>
    <col min="5632" max="5640" width="17.75" style="27" customWidth="1"/>
    <col min="5641" max="5641" width="12.125" style="27" customWidth="1"/>
    <col min="5642" max="5642" width="11.125" style="27" customWidth="1"/>
    <col min="5643" max="5886" width="10.5" style="27"/>
    <col min="5887" max="5887" width="12.125" style="27" customWidth="1"/>
    <col min="5888" max="5896" width="17.75" style="27" customWidth="1"/>
    <col min="5897" max="5897" width="12.125" style="27" customWidth="1"/>
    <col min="5898" max="5898" width="11.125" style="27" customWidth="1"/>
    <col min="5899" max="6142" width="10.5" style="27"/>
    <col min="6143" max="6143" width="12.125" style="27" customWidth="1"/>
    <col min="6144" max="6152" width="17.75" style="27" customWidth="1"/>
    <col min="6153" max="6153" width="12.125" style="27" customWidth="1"/>
    <col min="6154" max="6154" width="11.125" style="27" customWidth="1"/>
    <col min="6155" max="6398" width="10.5" style="27"/>
    <col min="6399" max="6399" width="12.125" style="27" customWidth="1"/>
    <col min="6400" max="6408" width="17.75" style="27" customWidth="1"/>
    <col min="6409" max="6409" width="12.125" style="27" customWidth="1"/>
    <col min="6410" max="6410" width="11.125" style="27" customWidth="1"/>
    <col min="6411" max="6654" width="10.5" style="27"/>
    <col min="6655" max="6655" width="12.125" style="27" customWidth="1"/>
    <col min="6656" max="6664" width="17.75" style="27" customWidth="1"/>
    <col min="6665" max="6665" width="12.125" style="27" customWidth="1"/>
    <col min="6666" max="6666" width="11.125" style="27" customWidth="1"/>
    <col min="6667" max="6910" width="10.5" style="27"/>
    <col min="6911" max="6911" width="12.125" style="27" customWidth="1"/>
    <col min="6912" max="6920" width="17.75" style="27" customWidth="1"/>
    <col min="6921" max="6921" width="12.125" style="27" customWidth="1"/>
    <col min="6922" max="6922" width="11.125" style="27" customWidth="1"/>
    <col min="6923" max="7166" width="10.5" style="27"/>
    <col min="7167" max="7167" width="12.125" style="27" customWidth="1"/>
    <col min="7168" max="7176" width="17.75" style="27" customWidth="1"/>
    <col min="7177" max="7177" width="12.125" style="27" customWidth="1"/>
    <col min="7178" max="7178" width="11.125" style="27" customWidth="1"/>
    <col min="7179" max="7422" width="10.5" style="27"/>
    <col min="7423" max="7423" width="12.125" style="27" customWidth="1"/>
    <col min="7424" max="7432" width="17.75" style="27" customWidth="1"/>
    <col min="7433" max="7433" width="12.125" style="27" customWidth="1"/>
    <col min="7434" max="7434" width="11.125" style="27" customWidth="1"/>
    <col min="7435" max="7678" width="10.5" style="27"/>
    <col min="7679" max="7679" width="12.125" style="27" customWidth="1"/>
    <col min="7680" max="7688" width="17.75" style="27" customWidth="1"/>
    <col min="7689" max="7689" width="12.125" style="27" customWidth="1"/>
    <col min="7690" max="7690" width="11.125" style="27" customWidth="1"/>
    <col min="7691" max="7934" width="10.5" style="27"/>
    <col min="7935" max="7935" width="12.125" style="27" customWidth="1"/>
    <col min="7936" max="7944" width="17.75" style="27" customWidth="1"/>
    <col min="7945" max="7945" width="12.125" style="27" customWidth="1"/>
    <col min="7946" max="7946" width="11.125" style="27" customWidth="1"/>
    <col min="7947" max="8190" width="10.5" style="27"/>
    <col min="8191" max="8191" width="12.125" style="27" customWidth="1"/>
    <col min="8192" max="8200" width="17.75" style="27" customWidth="1"/>
    <col min="8201" max="8201" width="12.125" style="27" customWidth="1"/>
    <col min="8202" max="8202" width="11.125" style="27" customWidth="1"/>
    <col min="8203" max="8446" width="10.5" style="27"/>
    <col min="8447" max="8447" width="12.125" style="27" customWidth="1"/>
    <col min="8448" max="8456" width="17.75" style="27" customWidth="1"/>
    <col min="8457" max="8457" width="12.125" style="27" customWidth="1"/>
    <col min="8458" max="8458" width="11.125" style="27" customWidth="1"/>
    <col min="8459" max="8702" width="10.5" style="27"/>
    <col min="8703" max="8703" width="12.125" style="27" customWidth="1"/>
    <col min="8704" max="8712" width="17.75" style="27" customWidth="1"/>
    <col min="8713" max="8713" width="12.125" style="27" customWidth="1"/>
    <col min="8714" max="8714" width="11.125" style="27" customWidth="1"/>
    <col min="8715" max="8958" width="10.5" style="27"/>
    <col min="8959" max="8959" width="12.125" style="27" customWidth="1"/>
    <col min="8960" max="8968" width="17.75" style="27" customWidth="1"/>
    <col min="8969" max="8969" width="12.125" style="27" customWidth="1"/>
    <col min="8970" max="8970" width="11.125" style="27" customWidth="1"/>
    <col min="8971" max="9214" width="10.5" style="27"/>
    <col min="9215" max="9215" width="12.125" style="27" customWidth="1"/>
    <col min="9216" max="9224" width="17.75" style="27" customWidth="1"/>
    <col min="9225" max="9225" width="12.125" style="27" customWidth="1"/>
    <col min="9226" max="9226" width="11.125" style="27" customWidth="1"/>
    <col min="9227" max="9470" width="10.5" style="27"/>
    <col min="9471" max="9471" width="12.125" style="27" customWidth="1"/>
    <col min="9472" max="9480" width="17.75" style="27" customWidth="1"/>
    <col min="9481" max="9481" width="12.125" style="27" customWidth="1"/>
    <col min="9482" max="9482" width="11.125" style="27" customWidth="1"/>
    <col min="9483" max="9726" width="10.5" style="27"/>
    <col min="9727" max="9727" width="12.125" style="27" customWidth="1"/>
    <col min="9728" max="9736" width="17.75" style="27" customWidth="1"/>
    <col min="9737" max="9737" width="12.125" style="27" customWidth="1"/>
    <col min="9738" max="9738" width="11.125" style="27" customWidth="1"/>
    <col min="9739" max="9982" width="10.5" style="27"/>
    <col min="9983" max="9983" width="12.125" style="27" customWidth="1"/>
    <col min="9984" max="9992" width="17.75" style="27" customWidth="1"/>
    <col min="9993" max="9993" width="12.125" style="27" customWidth="1"/>
    <col min="9994" max="9994" width="11.125" style="27" customWidth="1"/>
    <col min="9995" max="10238" width="10.5" style="27"/>
    <col min="10239" max="10239" width="12.125" style="27" customWidth="1"/>
    <col min="10240" max="10248" width="17.75" style="27" customWidth="1"/>
    <col min="10249" max="10249" width="12.125" style="27" customWidth="1"/>
    <col min="10250" max="10250" width="11.125" style="27" customWidth="1"/>
    <col min="10251" max="10494" width="10.5" style="27"/>
    <col min="10495" max="10495" width="12.125" style="27" customWidth="1"/>
    <col min="10496" max="10504" width="17.75" style="27" customWidth="1"/>
    <col min="10505" max="10505" width="12.125" style="27" customWidth="1"/>
    <col min="10506" max="10506" width="11.125" style="27" customWidth="1"/>
    <col min="10507" max="10750" width="10.5" style="27"/>
    <col min="10751" max="10751" width="12.125" style="27" customWidth="1"/>
    <col min="10752" max="10760" width="17.75" style="27" customWidth="1"/>
    <col min="10761" max="10761" width="12.125" style="27" customWidth="1"/>
    <col min="10762" max="10762" width="11.125" style="27" customWidth="1"/>
    <col min="10763" max="11006" width="10.5" style="27"/>
    <col min="11007" max="11007" width="12.125" style="27" customWidth="1"/>
    <col min="11008" max="11016" width="17.75" style="27" customWidth="1"/>
    <col min="11017" max="11017" width="12.125" style="27" customWidth="1"/>
    <col min="11018" max="11018" width="11.125" style="27" customWidth="1"/>
    <col min="11019" max="11262" width="10.5" style="27"/>
    <col min="11263" max="11263" width="12.125" style="27" customWidth="1"/>
    <col min="11264" max="11272" width="17.75" style="27" customWidth="1"/>
    <col min="11273" max="11273" width="12.125" style="27" customWidth="1"/>
    <col min="11274" max="11274" width="11.125" style="27" customWidth="1"/>
    <col min="11275" max="11518" width="10.5" style="27"/>
    <col min="11519" max="11519" width="12.125" style="27" customWidth="1"/>
    <col min="11520" max="11528" width="17.75" style="27" customWidth="1"/>
    <col min="11529" max="11529" width="12.125" style="27" customWidth="1"/>
    <col min="11530" max="11530" width="11.125" style="27" customWidth="1"/>
    <col min="11531" max="11774" width="10.5" style="27"/>
    <col min="11775" max="11775" width="12.125" style="27" customWidth="1"/>
    <col min="11776" max="11784" width="17.75" style="27" customWidth="1"/>
    <col min="11785" max="11785" width="12.125" style="27" customWidth="1"/>
    <col min="11786" max="11786" width="11.125" style="27" customWidth="1"/>
    <col min="11787" max="12030" width="10.5" style="27"/>
    <col min="12031" max="12031" width="12.125" style="27" customWidth="1"/>
    <col min="12032" max="12040" width="17.75" style="27" customWidth="1"/>
    <col min="12041" max="12041" width="12.125" style="27" customWidth="1"/>
    <col min="12042" max="12042" width="11.125" style="27" customWidth="1"/>
    <col min="12043" max="12286" width="10.5" style="27"/>
    <col min="12287" max="12287" width="12.125" style="27" customWidth="1"/>
    <col min="12288" max="12296" width="17.75" style="27" customWidth="1"/>
    <col min="12297" max="12297" width="12.125" style="27" customWidth="1"/>
    <col min="12298" max="12298" width="11.125" style="27" customWidth="1"/>
    <col min="12299" max="12542" width="10.5" style="27"/>
    <col min="12543" max="12543" width="12.125" style="27" customWidth="1"/>
    <col min="12544" max="12552" width="17.75" style="27" customWidth="1"/>
    <col min="12553" max="12553" width="12.125" style="27" customWidth="1"/>
    <col min="12554" max="12554" width="11.125" style="27" customWidth="1"/>
    <col min="12555" max="12798" width="10.5" style="27"/>
    <col min="12799" max="12799" width="12.125" style="27" customWidth="1"/>
    <col min="12800" max="12808" width="17.75" style="27" customWidth="1"/>
    <col min="12809" max="12809" width="12.125" style="27" customWidth="1"/>
    <col min="12810" max="12810" width="11.125" style="27" customWidth="1"/>
    <col min="12811" max="13054" width="10.5" style="27"/>
    <col min="13055" max="13055" width="12.125" style="27" customWidth="1"/>
    <col min="13056" max="13064" width="17.75" style="27" customWidth="1"/>
    <col min="13065" max="13065" width="12.125" style="27" customWidth="1"/>
    <col min="13066" max="13066" width="11.125" style="27" customWidth="1"/>
    <col min="13067" max="13310" width="10.5" style="27"/>
    <col min="13311" max="13311" width="12.125" style="27" customWidth="1"/>
    <col min="13312" max="13320" width="17.75" style="27" customWidth="1"/>
    <col min="13321" max="13321" width="12.125" style="27" customWidth="1"/>
    <col min="13322" max="13322" width="11.125" style="27" customWidth="1"/>
    <col min="13323" max="13566" width="10.5" style="27"/>
    <col min="13567" max="13567" width="12.125" style="27" customWidth="1"/>
    <col min="13568" max="13576" width="17.75" style="27" customWidth="1"/>
    <col min="13577" max="13577" width="12.125" style="27" customWidth="1"/>
    <col min="13578" max="13578" width="11.125" style="27" customWidth="1"/>
    <col min="13579" max="13822" width="10.5" style="27"/>
    <col min="13823" max="13823" width="12.125" style="27" customWidth="1"/>
    <col min="13824" max="13832" width="17.75" style="27" customWidth="1"/>
    <col min="13833" max="13833" width="12.125" style="27" customWidth="1"/>
    <col min="13834" max="13834" width="11.125" style="27" customWidth="1"/>
    <col min="13835" max="14078" width="10.5" style="27"/>
    <col min="14079" max="14079" width="12.125" style="27" customWidth="1"/>
    <col min="14080" max="14088" width="17.75" style="27" customWidth="1"/>
    <col min="14089" max="14089" width="12.125" style="27" customWidth="1"/>
    <col min="14090" max="14090" width="11.125" style="27" customWidth="1"/>
    <col min="14091" max="14334" width="10.5" style="27"/>
    <col min="14335" max="14335" width="12.125" style="27" customWidth="1"/>
    <col min="14336" max="14344" width="17.75" style="27" customWidth="1"/>
    <col min="14345" max="14345" width="12.125" style="27" customWidth="1"/>
    <col min="14346" max="14346" width="11.125" style="27" customWidth="1"/>
    <col min="14347" max="14590" width="10.5" style="27"/>
    <col min="14591" max="14591" width="12.125" style="27" customWidth="1"/>
    <col min="14592" max="14600" width="17.75" style="27" customWidth="1"/>
    <col min="14601" max="14601" width="12.125" style="27" customWidth="1"/>
    <col min="14602" max="14602" width="11.125" style="27" customWidth="1"/>
    <col min="14603" max="14846" width="10.5" style="27"/>
    <col min="14847" max="14847" width="12.125" style="27" customWidth="1"/>
    <col min="14848" max="14856" width="17.75" style="27" customWidth="1"/>
    <col min="14857" max="14857" width="12.125" style="27" customWidth="1"/>
    <col min="14858" max="14858" width="11.125" style="27" customWidth="1"/>
    <col min="14859" max="15102" width="10.5" style="27"/>
    <col min="15103" max="15103" width="12.125" style="27" customWidth="1"/>
    <col min="15104" max="15112" width="17.75" style="27" customWidth="1"/>
    <col min="15113" max="15113" width="12.125" style="27" customWidth="1"/>
    <col min="15114" max="15114" width="11.125" style="27" customWidth="1"/>
    <col min="15115" max="15358" width="10.5" style="27"/>
    <col min="15359" max="15359" width="12.125" style="27" customWidth="1"/>
    <col min="15360" max="15368" width="17.75" style="27" customWidth="1"/>
    <col min="15369" max="15369" width="12.125" style="27" customWidth="1"/>
    <col min="15370" max="15370" width="11.125" style="27" customWidth="1"/>
    <col min="15371" max="15614" width="10.5" style="27"/>
    <col min="15615" max="15615" width="12.125" style="27" customWidth="1"/>
    <col min="15616" max="15624" width="17.75" style="27" customWidth="1"/>
    <col min="15625" max="15625" width="12.125" style="27" customWidth="1"/>
    <col min="15626" max="15626" width="11.125" style="27" customWidth="1"/>
    <col min="15627" max="15870" width="10.5" style="27"/>
    <col min="15871" max="15871" width="12.125" style="27" customWidth="1"/>
    <col min="15872" max="15880" width="17.75" style="27" customWidth="1"/>
    <col min="15881" max="15881" width="12.125" style="27" customWidth="1"/>
    <col min="15882" max="15882" width="11.125" style="27" customWidth="1"/>
    <col min="15883" max="16126" width="10.5" style="27"/>
    <col min="16127" max="16127" width="12.125" style="27" customWidth="1"/>
    <col min="16128" max="16136" width="17.75" style="27" customWidth="1"/>
    <col min="16137" max="16137" width="12.125" style="27" customWidth="1"/>
    <col min="16138" max="16138" width="11.125" style="27" customWidth="1"/>
    <col min="16139" max="16384" width="10.5" style="27"/>
  </cols>
  <sheetData>
    <row r="2" spans="1:11" ht="25.5" customHeight="1" x14ac:dyDescent="0.15">
      <c r="A2" s="135" t="s">
        <v>16</v>
      </c>
      <c r="B2" s="135"/>
      <c r="C2" s="135"/>
      <c r="D2" s="135"/>
      <c r="E2" s="135"/>
      <c r="F2" s="135"/>
      <c r="G2" s="135"/>
    </row>
    <row r="3" spans="1:11" ht="15.75" customHeight="1" x14ac:dyDescent="0.15">
      <c r="A3" s="28"/>
      <c r="B3" s="28"/>
      <c r="C3" s="28"/>
      <c r="D3" s="28"/>
      <c r="E3" s="28"/>
    </row>
    <row r="4" spans="1:11" s="29" customFormat="1" ht="26.25" customHeight="1" x14ac:dyDescent="0.15">
      <c r="A4" s="136" t="s">
        <v>17</v>
      </c>
      <c r="B4" s="137"/>
      <c r="C4" s="137"/>
      <c r="D4" s="137"/>
      <c r="E4" s="137"/>
      <c r="F4" s="137"/>
      <c r="G4" s="137"/>
      <c r="H4" s="137"/>
      <c r="I4" s="137"/>
    </row>
    <row r="5" spans="1:11" s="29" customFormat="1" ht="18" customHeight="1" x14ac:dyDescent="0.15">
      <c r="A5" s="30"/>
    </row>
    <row r="6" spans="1:11" ht="18" customHeight="1" thickBot="1" x14ac:dyDescent="0.2">
      <c r="A6" s="31" t="s">
        <v>18</v>
      </c>
      <c r="B6" s="32"/>
      <c r="C6" s="32"/>
      <c r="D6" s="32"/>
      <c r="E6" s="32"/>
      <c r="F6" s="32"/>
      <c r="G6" s="32"/>
      <c r="H6" s="32"/>
      <c r="I6" s="33" t="s">
        <v>19</v>
      </c>
    </row>
    <row r="7" spans="1:11" s="34" customFormat="1" ht="26.25" customHeight="1" thickBot="1" x14ac:dyDescent="0.2">
      <c r="A7" s="138" t="s">
        <v>20</v>
      </c>
      <c r="B7" s="141" t="s">
        <v>21</v>
      </c>
      <c r="C7" s="142"/>
      <c r="D7" s="142"/>
      <c r="E7" s="142"/>
      <c r="F7" s="142"/>
      <c r="G7" s="142"/>
      <c r="H7" s="143"/>
      <c r="I7" s="138" t="s">
        <v>7</v>
      </c>
    </row>
    <row r="8" spans="1:11" s="34" customFormat="1" ht="26.25" customHeight="1" x14ac:dyDescent="0.15">
      <c r="A8" s="139"/>
      <c r="B8" s="147" t="s">
        <v>22</v>
      </c>
      <c r="C8" s="147" t="s">
        <v>23</v>
      </c>
      <c r="D8" s="147" t="s">
        <v>117</v>
      </c>
      <c r="E8" s="138" t="s">
        <v>24</v>
      </c>
      <c r="F8" s="150" t="s">
        <v>25</v>
      </c>
      <c r="G8" s="150" t="s">
        <v>26</v>
      </c>
      <c r="H8" s="150" t="s">
        <v>27</v>
      </c>
      <c r="I8" s="144"/>
    </row>
    <row r="9" spans="1:11" s="34" customFormat="1" ht="18" customHeight="1" x14ac:dyDescent="0.15">
      <c r="A9" s="139"/>
      <c r="B9" s="139"/>
      <c r="C9" s="139"/>
      <c r="D9" s="139"/>
      <c r="E9" s="148"/>
      <c r="F9" s="144"/>
      <c r="G9" s="144"/>
      <c r="H9" s="144"/>
      <c r="I9" s="144"/>
    </row>
    <row r="10" spans="1:11" s="34" customFormat="1" ht="18" customHeight="1" x14ac:dyDescent="0.15">
      <c r="A10" s="139"/>
      <c r="B10" s="139"/>
      <c r="C10" s="139"/>
      <c r="D10" s="139"/>
      <c r="E10" s="148"/>
      <c r="F10" s="144"/>
      <c r="G10" s="144"/>
      <c r="H10" s="144"/>
      <c r="I10" s="145"/>
    </row>
    <row r="11" spans="1:11" s="34" customFormat="1" ht="30" customHeight="1" thickBot="1" x14ac:dyDescent="0.2">
      <c r="A11" s="140"/>
      <c r="B11" s="140"/>
      <c r="C11" s="140"/>
      <c r="D11" s="140"/>
      <c r="E11" s="149"/>
      <c r="F11" s="151"/>
      <c r="G11" s="151"/>
      <c r="H11" s="151"/>
      <c r="I11" s="146"/>
    </row>
    <row r="12" spans="1:11" ht="22.5" customHeight="1" x14ac:dyDescent="0.15">
      <c r="A12" s="35">
        <v>2017</v>
      </c>
      <c r="B12" s="36">
        <v>1462</v>
      </c>
      <c r="C12" s="36">
        <v>44917</v>
      </c>
      <c r="D12" s="36">
        <v>1654241</v>
      </c>
      <c r="E12" s="37">
        <v>20799526</v>
      </c>
      <c r="F12" s="38">
        <v>15428945</v>
      </c>
      <c r="G12" s="38">
        <v>5505321</v>
      </c>
      <c r="H12" s="38">
        <v>10095003</v>
      </c>
      <c r="I12" s="39">
        <v>2017</v>
      </c>
      <c r="J12" s="40"/>
      <c r="K12" s="40"/>
    </row>
    <row r="13" spans="1:11" ht="22.5" customHeight="1" x14ac:dyDescent="0.15">
      <c r="A13" s="35">
        <v>2018</v>
      </c>
      <c r="B13" s="36">
        <v>1376</v>
      </c>
      <c r="C13" s="36">
        <v>43579</v>
      </c>
      <c r="D13" s="36">
        <v>1717004</v>
      </c>
      <c r="E13" s="37">
        <v>22490184</v>
      </c>
      <c r="F13" s="38">
        <v>17295824</v>
      </c>
      <c r="G13" s="38">
        <v>5259106</v>
      </c>
      <c r="H13" s="38">
        <v>9384608</v>
      </c>
      <c r="I13" s="39">
        <v>2018</v>
      </c>
      <c r="J13" s="40"/>
      <c r="K13" s="40"/>
    </row>
    <row r="14" spans="1:11" s="34" customFormat="1" ht="22.5" customHeight="1" x14ac:dyDescent="0.15">
      <c r="A14" s="35">
        <v>2019</v>
      </c>
      <c r="B14" s="36">
        <v>1405</v>
      </c>
      <c r="C14" s="36">
        <v>42844</v>
      </c>
      <c r="D14" s="36">
        <v>1763197</v>
      </c>
      <c r="E14" s="37">
        <v>19197656</v>
      </c>
      <c r="F14" s="38">
        <v>13942275</v>
      </c>
      <c r="G14" s="38">
        <v>5259353</v>
      </c>
      <c r="H14" s="41">
        <v>9094253</v>
      </c>
      <c r="I14" s="39">
        <v>2019</v>
      </c>
      <c r="J14" s="42"/>
      <c r="K14" s="42"/>
    </row>
    <row r="15" spans="1:11" s="34" customFormat="1" ht="22.5" customHeight="1" x14ac:dyDescent="0.15">
      <c r="A15" s="35">
        <v>2020</v>
      </c>
      <c r="B15" s="36">
        <v>1426</v>
      </c>
      <c r="C15" s="36">
        <v>43043</v>
      </c>
      <c r="D15" s="36">
        <v>1763412</v>
      </c>
      <c r="E15" s="37">
        <v>17686649</v>
      </c>
      <c r="F15" s="38">
        <v>12286019</v>
      </c>
      <c r="G15" s="38">
        <v>5168456</v>
      </c>
      <c r="H15" s="41">
        <v>9714338</v>
      </c>
      <c r="I15" s="39">
        <v>2020</v>
      </c>
      <c r="J15" s="42"/>
      <c r="K15" s="42"/>
    </row>
    <row r="16" spans="1:11" s="34" customFormat="1" ht="22.5" customHeight="1" x14ac:dyDescent="0.15">
      <c r="A16" s="35">
        <v>2021</v>
      </c>
      <c r="B16" s="36">
        <v>1495</v>
      </c>
      <c r="C16" s="36">
        <v>44517</v>
      </c>
      <c r="D16" s="36">
        <v>1899569</v>
      </c>
      <c r="E16" s="37">
        <v>22622817</v>
      </c>
      <c r="F16" s="38">
        <v>16560693</v>
      </c>
      <c r="G16" s="38">
        <v>6329533</v>
      </c>
      <c r="H16" s="41">
        <v>10408340</v>
      </c>
      <c r="I16" s="39">
        <v>2021</v>
      </c>
      <c r="J16" s="42"/>
      <c r="K16" s="42"/>
    </row>
    <row r="17" spans="1:11" s="34" customFormat="1" ht="22.5" customHeight="1" thickBot="1" x14ac:dyDescent="0.2">
      <c r="A17" s="35">
        <v>2022</v>
      </c>
      <c r="B17" s="36">
        <v>1524</v>
      </c>
      <c r="C17" s="36">
        <v>45960</v>
      </c>
      <c r="D17" s="36">
        <v>2111948</v>
      </c>
      <c r="E17" s="37">
        <v>27447846</v>
      </c>
      <c r="F17" s="38">
        <v>19783448</v>
      </c>
      <c r="G17" s="38">
        <v>7865823</v>
      </c>
      <c r="H17" s="41">
        <v>11140847</v>
      </c>
      <c r="I17" s="39">
        <v>2022</v>
      </c>
      <c r="J17" s="42"/>
      <c r="K17" s="42"/>
    </row>
    <row r="18" spans="1:11" s="34" customFormat="1" ht="22.5" customHeight="1" thickBot="1" x14ac:dyDescent="0.2">
      <c r="A18" s="43">
        <v>2023</v>
      </c>
      <c r="B18" s="44">
        <v>1560</v>
      </c>
      <c r="C18" s="44">
        <v>46964</v>
      </c>
      <c r="D18" s="45">
        <v>2248390</v>
      </c>
      <c r="E18" s="44">
        <v>29000173</v>
      </c>
      <c r="F18" s="44">
        <v>20583221</v>
      </c>
      <c r="G18" s="44">
        <v>8490127</v>
      </c>
      <c r="H18" s="44">
        <v>11720121</v>
      </c>
      <c r="I18" s="46">
        <v>2023</v>
      </c>
      <c r="J18" s="42"/>
      <c r="K18" s="42"/>
    </row>
    <row r="19" spans="1:11" s="34" customFormat="1" ht="22.5" customHeight="1" x14ac:dyDescent="0.15">
      <c r="A19" s="47" t="s">
        <v>28</v>
      </c>
      <c r="B19" s="48">
        <v>6</v>
      </c>
      <c r="C19" s="48">
        <v>126</v>
      </c>
      <c r="D19" s="49">
        <v>6118</v>
      </c>
      <c r="E19" s="50">
        <v>57328</v>
      </c>
      <c r="F19" s="51">
        <v>32817</v>
      </c>
      <c r="G19" s="51">
        <v>23763</v>
      </c>
      <c r="H19" s="52">
        <v>37188</v>
      </c>
      <c r="I19" s="53" t="s">
        <v>29</v>
      </c>
    </row>
    <row r="20" spans="1:11" s="34" customFormat="1" ht="22.5" customHeight="1" thickBot="1" x14ac:dyDescent="0.2">
      <c r="A20" s="54" t="s">
        <v>30</v>
      </c>
      <c r="B20" s="55">
        <v>1554</v>
      </c>
      <c r="C20" s="55">
        <v>46838</v>
      </c>
      <c r="D20" s="55">
        <v>2242272</v>
      </c>
      <c r="E20" s="56">
        <v>28942845</v>
      </c>
      <c r="F20" s="57">
        <v>20550404</v>
      </c>
      <c r="G20" s="57">
        <v>8466364</v>
      </c>
      <c r="H20" s="58">
        <v>11682933</v>
      </c>
      <c r="I20" s="59" t="s">
        <v>31</v>
      </c>
    </row>
    <row r="21" spans="1:11" ht="18" customHeight="1" x14ac:dyDescent="0.15">
      <c r="A21" s="60" t="s">
        <v>32</v>
      </c>
      <c r="I21" s="61" t="s">
        <v>33</v>
      </c>
    </row>
    <row r="22" spans="1:11" s="62" customFormat="1" ht="54" customHeight="1" x14ac:dyDescent="0.3">
      <c r="A22" s="134" t="s">
        <v>110</v>
      </c>
      <c r="B22" s="134"/>
      <c r="C22" s="134"/>
      <c r="D22" s="134"/>
      <c r="I22" s="61"/>
    </row>
    <row r="23" spans="1:11" ht="17.25" customHeight="1" x14ac:dyDescent="0.15">
      <c r="A23" s="62" t="s">
        <v>34</v>
      </c>
    </row>
    <row r="24" spans="1:11" ht="18" customHeight="1" x14ac:dyDescent="0.15">
      <c r="B24" s="40"/>
      <c r="C24" s="40"/>
      <c r="D24" s="40"/>
      <c r="E24" s="40"/>
      <c r="F24" s="40"/>
      <c r="G24" s="40"/>
      <c r="H24" s="40"/>
    </row>
  </sheetData>
  <mergeCells count="13">
    <mergeCell ref="A22:D22"/>
    <mergeCell ref="A2:G2"/>
    <mergeCell ref="A4:I4"/>
    <mergeCell ref="A7:A11"/>
    <mergeCell ref="B7:H7"/>
    <mergeCell ref="I7:I11"/>
    <mergeCell ref="B8:B11"/>
    <mergeCell ref="C8:C11"/>
    <mergeCell ref="D8:D11"/>
    <mergeCell ref="E8:E11"/>
    <mergeCell ref="F8:F11"/>
    <mergeCell ref="G8:G11"/>
    <mergeCell ref="H8:H11"/>
  </mergeCells>
  <phoneticPr fontId="3" type="noConversion"/>
  <pageMargins left="0" right="0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34D7-0E91-4826-B863-6A03D4C61C1C}">
  <dimension ref="A1:K79"/>
  <sheetViews>
    <sheetView zoomScaleNormal="100" workbookViewId="0">
      <pane ySplit="10" topLeftCell="A11" activePane="bottomLeft" state="frozen"/>
      <selection pane="bottomLeft" activeCell="L19" sqref="L19"/>
    </sheetView>
  </sheetViews>
  <sheetFormatPr defaultRowHeight="18" customHeight="1" x14ac:dyDescent="0.3"/>
  <cols>
    <col min="1" max="1" width="6.5" style="63" customWidth="1"/>
    <col min="2" max="2" width="23.375" style="63" customWidth="1"/>
    <col min="3" max="9" width="17.75" style="63" customWidth="1"/>
    <col min="10" max="10" width="23.375" style="63" customWidth="1"/>
    <col min="11" max="256" width="9" style="63"/>
    <col min="257" max="257" width="6.5" style="63" customWidth="1"/>
    <col min="258" max="258" width="23.375" style="63" customWidth="1"/>
    <col min="259" max="265" width="17.75" style="63" customWidth="1"/>
    <col min="266" max="266" width="23.375" style="63" customWidth="1"/>
    <col min="267" max="512" width="9" style="63"/>
    <col min="513" max="513" width="6.5" style="63" customWidth="1"/>
    <col min="514" max="514" width="23.375" style="63" customWidth="1"/>
    <col min="515" max="521" width="17.75" style="63" customWidth="1"/>
    <col min="522" max="522" width="23.375" style="63" customWidth="1"/>
    <col min="523" max="768" width="9" style="63"/>
    <col min="769" max="769" width="6.5" style="63" customWidth="1"/>
    <col min="770" max="770" width="23.375" style="63" customWidth="1"/>
    <col min="771" max="777" width="17.75" style="63" customWidth="1"/>
    <col min="778" max="778" width="23.375" style="63" customWidth="1"/>
    <col min="779" max="1024" width="9" style="63"/>
    <col min="1025" max="1025" width="6.5" style="63" customWidth="1"/>
    <col min="1026" max="1026" width="23.375" style="63" customWidth="1"/>
    <col min="1027" max="1033" width="17.75" style="63" customWidth="1"/>
    <col min="1034" max="1034" width="23.375" style="63" customWidth="1"/>
    <col min="1035" max="1280" width="9" style="63"/>
    <col min="1281" max="1281" width="6.5" style="63" customWidth="1"/>
    <col min="1282" max="1282" width="23.375" style="63" customWidth="1"/>
    <col min="1283" max="1289" width="17.75" style="63" customWidth="1"/>
    <col min="1290" max="1290" width="23.375" style="63" customWidth="1"/>
    <col min="1291" max="1536" width="9" style="63"/>
    <col min="1537" max="1537" width="6.5" style="63" customWidth="1"/>
    <col min="1538" max="1538" width="23.375" style="63" customWidth="1"/>
    <col min="1539" max="1545" width="17.75" style="63" customWidth="1"/>
    <col min="1546" max="1546" width="23.375" style="63" customWidth="1"/>
    <col min="1547" max="1792" width="9" style="63"/>
    <col min="1793" max="1793" width="6.5" style="63" customWidth="1"/>
    <col min="1794" max="1794" width="23.375" style="63" customWidth="1"/>
    <col min="1795" max="1801" width="17.75" style="63" customWidth="1"/>
    <col min="1802" max="1802" width="23.375" style="63" customWidth="1"/>
    <col min="1803" max="2048" width="9" style="63"/>
    <col min="2049" max="2049" width="6.5" style="63" customWidth="1"/>
    <col min="2050" max="2050" width="23.375" style="63" customWidth="1"/>
    <col min="2051" max="2057" width="17.75" style="63" customWidth="1"/>
    <col min="2058" max="2058" width="23.375" style="63" customWidth="1"/>
    <col min="2059" max="2304" width="9" style="63"/>
    <col min="2305" max="2305" width="6.5" style="63" customWidth="1"/>
    <col min="2306" max="2306" width="23.375" style="63" customWidth="1"/>
    <col min="2307" max="2313" width="17.75" style="63" customWidth="1"/>
    <col min="2314" max="2314" width="23.375" style="63" customWidth="1"/>
    <col min="2315" max="2560" width="9" style="63"/>
    <col min="2561" max="2561" width="6.5" style="63" customWidth="1"/>
    <col min="2562" max="2562" width="23.375" style="63" customWidth="1"/>
    <col min="2563" max="2569" width="17.75" style="63" customWidth="1"/>
    <col min="2570" max="2570" width="23.375" style="63" customWidth="1"/>
    <col min="2571" max="2816" width="9" style="63"/>
    <col min="2817" max="2817" width="6.5" style="63" customWidth="1"/>
    <col min="2818" max="2818" width="23.375" style="63" customWidth="1"/>
    <col min="2819" max="2825" width="17.75" style="63" customWidth="1"/>
    <col min="2826" max="2826" width="23.375" style="63" customWidth="1"/>
    <col min="2827" max="3072" width="9" style="63"/>
    <col min="3073" max="3073" width="6.5" style="63" customWidth="1"/>
    <col min="3074" max="3074" width="23.375" style="63" customWidth="1"/>
    <col min="3075" max="3081" width="17.75" style="63" customWidth="1"/>
    <col min="3082" max="3082" width="23.375" style="63" customWidth="1"/>
    <col min="3083" max="3328" width="9" style="63"/>
    <col min="3329" max="3329" width="6.5" style="63" customWidth="1"/>
    <col min="3330" max="3330" width="23.375" style="63" customWidth="1"/>
    <col min="3331" max="3337" width="17.75" style="63" customWidth="1"/>
    <col min="3338" max="3338" width="23.375" style="63" customWidth="1"/>
    <col min="3339" max="3584" width="9" style="63"/>
    <col min="3585" max="3585" width="6.5" style="63" customWidth="1"/>
    <col min="3586" max="3586" width="23.375" style="63" customWidth="1"/>
    <col min="3587" max="3593" width="17.75" style="63" customWidth="1"/>
    <col min="3594" max="3594" width="23.375" style="63" customWidth="1"/>
    <col min="3595" max="3840" width="9" style="63"/>
    <col min="3841" max="3841" width="6.5" style="63" customWidth="1"/>
    <col min="3842" max="3842" width="23.375" style="63" customWidth="1"/>
    <col min="3843" max="3849" width="17.75" style="63" customWidth="1"/>
    <col min="3850" max="3850" width="23.375" style="63" customWidth="1"/>
    <col min="3851" max="4096" width="9" style="63"/>
    <col min="4097" max="4097" width="6.5" style="63" customWidth="1"/>
    <col min="4098" max="4098" width="23.375" style="63" customWidth="1"/>
    <col min="4099" max="4105" width="17.75" style="63" customWidth="1"/>
    <col min="4106" max="4106" width="23.375" style="63" customWidth="1"/>
    <col min="4107" max="4352" width="9" style="63"/>
    <col min="4353" max="4353" width="6.5" style="63" customWidth="1"/>
    <col min="4354" max="4354" width="23.375" style="63" customWidth="1"/>
    <col min="4355" max="4361" width="17.75" style="63" customWidth="1"/>
    <col min="4362" max="4362" width="23.375" style="63" customWidth="1"/>
    <col min="4363" max="4608" width="9" style="63"/>
    <col min="4609" max="4609" width="6.5" style="63" customWidth="1"/>
    <col min="4610" max="4610" width="23.375" style="63" customWidth="1"/>
    <col min="4611" max="4617" width="17.75" style="63" customWidth="1"/>
    <col min="4618" max="4618" width="23.375" style="63" customWidth="1"/>
    <col min="4619" max="4864" width="9" style="63"/>
    <col min="4865" max="4865" width="6.5" style="63" customWidth="1"/>
    <col min="4866" max="4866" width="23.375" style="63" customWidth="1"/>
    <col min="4867" max="4873" width="17.75" style="63" customWidth="1"/>
    <col min="4874" max="4874" width="23.375" style="63" customWidth="1"/>
    <col min="4875" max="5120" width="9" style="63"/>
    <col min="5121" max="5121" width="6.5" style="63" customWidth="1"/>
    <col min="5122" max="5122" width="23.375" style="63" customWidth="1"/>
    <col min="5123" max="5129" width="17.75" style="63" customWidth="1"/>
    <col min="5130" max="5130" width="23.375" style="63" customWidth="1"/>
    <col min="5131" max="5376" width="9" style="63"/>
    <col min="5377" max="5377" width="6.5" style="63" customWidth="1"/>
    <col min="5378" max="5378" width="23.375" style="63" customWidth="1"/>
    <col min="5379" max="5385" width="17.75" style="63" customWidth="1"/>
    <col min="5386" max="5386" width="23.375" style="63" customWidth="1"/>
    <col min="5387" max="5632" width="9" style="63"/>
    <col min="5633" max="5633" width="6.5" style="63" customWidth="1"/>
    <col min="5634" max="5634" width="23.375" style="63" customWidth="1"/>
    <col min="5635" max="5641" width="17.75" style="63" customWidth="1"/>
    <col min="5642" max="5642" width="23.375" style="63" customWidth="1"/>
    <col min="5643" max="5888" width="9" style="63"/>
    <col min="5889" max="5889" width="6.5" style="63" customWidth="1"/>
    <col min="5890" max="5890" width="23.375" style="63" customWidth="1"/>
    <col min="5891" max="5897" width="17.75" style="63" customWidth="1"/>
    <col min="5898" max="5898" width="23.375" style="63" customWidth="1"/>
    <col min="5899" max="6144" width="9" style="63"/>
    <col min="6145" max="6145" width="6.5" style="63" customWidth="1"/>
    <col min="6146" max="6146" width="23.375" style="63" customWidth="1"/>
    <col min="6147" max="6153" width="17.75" style="63" customWidth="1"/>
    <col min="6154" max="6154" width="23.375" style="63" customWidth="1"/>
    <col min="6155" max="6400" width="9" style="63"/>
    <col min="6401" max="6401" width="6.5" style="63" customWidth="1"/>
    <col min="6402" max="6402" width="23.375" style="63" customWidth="1"/>
    <col min="6403" max="6409" width="17.75" style="63" customWidth="1"/>
    <col min="6410" max="6410" width="23.375" style="63" customWidth="1"/>
    <col min="6411" max="6656" width="9" style="63"/>
    <col min="6657" max="6657" width="6.5" style="63" customWidth="1"/>
    <col min="6658" max="6658" width="23.375" style="63" customWidth="1"/>
    <col min="6659" max="6665" width="17.75" style="63" customWidth="1"/>
    <col min="6666" max="6666" width="23.375" style="63" customWidth="1"/>
    <col min="6667" max="6912" width="9" style="63"/>
    <col min="6913" max="6913" width="6.5" style="63" customWidth="1"/>
    <col min="6914" max="6914" width="23.375" style="63" customWidth="1"/>
    <col min="6915" max="6921" width="17.75" style="63" customWidth="1"/>
    <col min="6922" max="6922" width="23.375" style="63" customWidth="1"/>
    <col min="6923" max="7168" width="9" style="63"/>
    <col min="7169" max="7169" width="6.5" style="63" customWidth="1"/>
    <col min="7170" max="7170" width="23.375" style="63" customWidth="1"/>
    <col min="7171" max="7177" width="17.75" style="63" customWidth="1"/>
    <col min="7178" max="7178" width="23.375" style="63" customWidth="1"/>
    <col min="7179" max="7424" width="9" style="63"/>
    <col min="7425" max="7425" width="6.5" style="63" customWidth="1"/>
    <col min="7426" max="7426" width="23.375" style="63" customWidth="1"/>
    <col min="7427" max="7433" width="17.75" style="63" customWidth="1"/>
    <col min="7434" max="7434" width="23.375" style="63" customWidth="1"/>
    <col min="7435" max="7680" width="9" style="63"/>
    <col min="7681" max="7681" width="6.5" style="63" customWidth="1"/>
    <col min="7682" max="7682" width="23.375" style="63" customWidth="1"/>
    <col min="7683" max="7689" width="17.75" style="63" customWidth="1"/>
    <col min="7690" max="7690" width="23.375" style="63" customWidth="1"/>
    <col min="7691" max="7936" width="9" style="63"/>
    <col min="7937" max="7937" width="6.5" style="63" customWidth="1"/>
    <col min="7938" max="7938" width="23.375" style="63" customWidth="1"/>
    <col min="7939" max="7945" width="17.75" style="63" customWidth="1"/>
    <col min="7946" max="7946" width="23.375" style="63" customWidth="1"/>
    <col min="7947" max="8192" width="9" style="63"/>
    <col min="8193" max="8193" width="6.5" style="63" customWidth="1"/>
    <col min="8194" max="8194" width="23.375" style="63" customWidth="1"/>
    <col min="8195" max="8201" width="17.75" style="63" customWidth="1"/>
    <col min="8202" max="8202" width="23.375" style="63" customWidth="1"/>
    <col min="8203" max="8448" width="9" style="63"/>
    <col min="8449" max="8449" width="6.5" style="63" customWidth="1"/>
    <col min="8450" max="8450" width="23.375" style="63" customWidth="1"/>
    <col min="8451" max="8457" width="17.75" style="63" customWidth="1"/>
    <col min="8458" max="8458" width="23.375" style="63" customWidth="1"/>
    <col min="8459" max="8704" width="9" style="63"/>
    <col min="8705" max="8705" width="6.5" style="63" customWidth="1"/>
    <col min="8706" max="8706" width="23.375" style="63" customWidth="1"/>
    <col min="8707" max="8713" width="17.75" style="63" customWidth="1"/>
    <col min="8714" max="8714" width="23.375" style="63" customWidth="1"/>
    <col min="8715" max="8960" width="9" style="63"/>
    <col min="8961" max="8961" width="6.5" style="63" customWidth="1"/>
    <col min="8962" max="8962" width="23.375" style="63" customWidth="1"/>
    <col min="8963" max="8969" width="17.75" style="63" customWidth="1"/>
    <col min="8970" max="8970" width="23.375" style="63" customWidth="1"/>
    <col min="8971" max="9216" width="9" style="63"/>
    <col min="9217" max="9217" width="6.5" style="63" customWidth="1"/>
    <col min="9218" max="9218" width="23.375" style="63" customWidth="1"/>
    <col min="9219" max="9225" width="17.75" style="63" customWidth="1"/>
    <col min="9226" max="9226" width="23.375" style="63" customWidth="1"/>
    <col min="9227" max="9472" width="9" style="63"/>
    <col min="9473" max="9473" width="6.5" style="63" customWidth="1"/>
    <col min="9474" max="9474" width="23.375" style="63" customWidth="1"/>
    <col min="9475" max="9481" width="17.75" style="63" customWidth="1"/>
    <col min="9482" max="9482" width="23.375" style="63" customWidth="1"/>
    <col min="9483" max="9728" width="9" style="63"/>
    <col min="9729" max="9729" width="6.5" style="63" customWidth="1"/>
    <col min="9730" max="9730" width="23.375" style="63" customWidth="1"/>
    <col min="9731" max="9737" width="17.75" style="63" customWidth="1"/>
    <col min="9738" max="9738" width="23.375" style="63" customWidth="1"/>
    <col min="9739" max="9984" width="9" style="63"/>
    <col min="9985" max="9985" width="6.5" style="63" customWidth="1"/>
    <col min="9986" max="9986" width="23.375" style="63" customWidth="1"/>
    <col min="9987" max="9993" width="17.75" style="63" customWidth="1"/>
    <col min="9994" max="9994" width="23.375" style="63" customWidth="1"/>
    <col min="9995" max="10240" width="9" style="63"/>
    <col min="10241" max="10241" width="6.5" style="63" customWidth="1"/>
    <col min="10242" max="10242" width="23.375" style="63" customWidth="1"/>
    <col min="10243" max="10249" width="17.75" style="63" customWidth="1"/>
    <col min="10250" max="10250" width="23.375" style="63" customWidth="1"/>
    <col min="10251" max="10496" width="9" style="63"/>
    <col min="10497" max="10497" width="6.5" style="63" customWidth="1"/>
    <col min="10498" max="10498" width="23.375" style="63" customWidth="1"/>
    <col min="10499" max="10505" width="17.75" style="63" customWidth="1"/>
    <col min="10506" max="10506" width="23.375" style="63" customWidth="1"/>
    <col min="10507" max="10752" width="9" style="63"/>
    <col min="10753" max="10753" width="6.5" style="63" customWidth="1"/>
    <col min="10754" max="10754" width="23.375" style="63" customWidth="1"/>
    <col min="10755" max="10761" width="17.75" style="63" customWidth="1"/>
    <col min="10762" max="10762" width="23.375" style="63" customWidth="1"/>
    <col min="10763" max="11008" width="9" style="63"/>
    <col min="11009" max="11009" width="6.5" style="63" customWidth="1"/>
    <col min="11010" max="11010" width="23.375" style="63" customWidth="1"/>
    <col min="11011" max="11017" width="17.75" style="63" customWidth="1"/>
    <col min="11018" max="11018" width="23.375" style="63" customWidth="1"/>
    <col min="11019" max="11264" width="9" style="63"/>
    <col min="11265" max="11265" width="6.5" style="63" customWidth="1"/>
    <col min="11266" max="11266" width="23.375" style="63" customWidth="1"/>
    <col min="11267" max="11273" width="17.75" style="63" customWidth="1"/>
    <col min="11274" max="11274" width="23.375" style="63" customWidth="1"/>
    <col min="11275" max="11520" width="9" style="63"/>
    <col min="11521" max="11521" width="6.5" style="63" customWidth="1"/>
    <col min="11522" max="11522" width="23.375" style="63" customWidth="1"/>
    <col min="11523" max="11529" width="17.75" style="63" customWidth="1"/>
    <col min="11530" max="11530" width="23.375" style="63" customWidth="1"/>
    <col min="11531" max="11776" width="9" style="63"/>
    <col min="11777" max="11777" width="6.5" style="63" customWidth="1"/>
    <col min="11778" max="11778" width="23.375" style="63" customWidth="1"/>
    <col min="11779" max="11785" width="17.75" style="63" customWidth="1"/>
    <col min="11786" max="11786" width="23.375" style="63" customWidth="1"/>
    <col min="11787" max="12032" width="9" style="63"/>
    <col min="12033" max="12033" width="6.5" style="63" customWidth="1"/>
    <col min="12034" max="12034" width="23.375" style="63" customWidth="1"/>
    <col min="12035" max="12041" width="17.75" style="63" customWidth="1"/>
    <col min="12042" max="12042" width="23.375" style="63" customWidth="1"/>
    <col min="12043" max="12288" width="9" style="63"/>
    <col min="12289" max="12289" width="6.5" style="63" customWidth="1"/>
    <col min="12290" max="12290" width="23.375" style="63" customWidth="1"/>
    <col min="12291" max="12297" width="17.75" style="63" customWidth="1"/>
    <col min="12298" max="12298" width="23.375" style="63" customWidth="1"/>
    <col min="12299" max="12544" width="9" style="63"/>
    <col min="12545" max="12545" width="6.5" style="63" customWidth="1"/>
    <col min="12546" max="12546" width="23.375" style="63" customWidth="1"/>
    <col min="12547" max="12553" width="17.75" style="63" customWidth="1"/>
    <col min="12554" max="12554" width="23.375" style="63" customWidth="1"/>
    <col min="12555" max="12800" width="9" style="63"/>
    <col min="12801" max="12801" width="6.5" style="63" customWidth="1"/>
    <col min="12802" max="12802" width="23.375" style="63" customWidth="1"/>
    <col min="12803" max="12809" width="17.75" style="63" customWidth="1"/>
    <col min="12810" max="12810" width="23.375" style="63" customWidth="1"/>
    <col min="12811" max="13056" width="9" style="63"/>
    <col min="13057" max="13057" width="6.5" style="63" customWidth="1"/>
    <col min="13058" max="13058" width="23.375" style="63" customWidth="1"/>
    <col min="13059" max="13065" width="17.75" style="63" customWidth="1"/>
    <col min="13066" max="13066" width="23.375" style="63" customWidth="1"/>
    <col min="13067" max="13312" width="9" style="63"/>
    <col min="13313" max="13313" width="6.5" style="63" customWidth="1"/>
    <col min="13314" max="13314" width="23.375" style="63" customWidth="1"/>
    <col min="13315" max="13321" width="17.75" style="63" customWidth="1"/>
    <col min="13322" max="13322" width="23.375" style="63" customWidth="1"/>
    <col min="13323" max="13568" width="9" style="63"/>
    <col min="13569" max="13569" width="6.5" style="63" customWidth="1"/>
    <col min="13570" max="13570" width="23.375" style="63" customWidth="1"/>
    <col min="13571" max="13577" width="17.75" style="63" customWidth="1"/>
    <col min="13578" max="13578" width="23.375" style="63" customWidth="1"/>
    <col min="13579" max="13824" width="9" style="63"/>
    <col min="13825" max="13825" width="6.5" style="63" customWidth="1"/>
    <col min="13826" max="13826" width="23.375" style="63" customWidth="1"/>
    <col min="13827" max="13833" width="17.75" style="63" customWidth="1"/>
    <col min="13834" max="13834" width="23.375" style="63" customWidth="1"/>
    <col min="13835" max="14080" width="9" style="63"/>
    <col min="14081" max="14081" width="6.5" style="63" customWidth="1"/>
    <col min="14082" max="14082" width="23.375" style="63" customWidth="1"/>
    <col min="14083" max="14089" width="17.75" style="63" customWidth="1"/>
    <col min="14090" max="14090" width="23.375" style="63" customWidth="1"/>
    <col min="14091" max="14336" width="9" style="63"/>
    <col min="14337" max="14337" width="6.5" style="63" customWidth="1"/>
    <col min="14338" max="14338" width="23.375" style="63" customWidth="1"/>
    <col min="14339" max="14345" width="17.75" style="63" customWidth="1"/>
    <col min="14346" max="14346" width="23.375" style="63" customWidth="1"/>
    <col min="14347" max="14592" width="9" style="63"/>
    <col min="14593" max="14593" width="6.5" style="63" customWidth="1"/>
    <col min="14594" max="14594" width="23.375" style="63" customWidth="1"/>
    <col min="14595" max="14601" width="17.75" style="63" customWidth="1"/>
    <col min="14602" max="14602" width="23.375" style="63" customWidth="1"/>
    <col min="14603" max="14848" width="9" style="63"/>
    <col min="14849" max="14849" width="6.5" style="63" customWidth="1"/>
    <col min="14850" max="14850" width="23.375" style="63" customWidth="1"/>
    <col min="14851" max="14857" width="17.75" style="63" customWidth="1"/>
    <col min="14858" max="14858" width="23.375" style="63" customWidth="1"/>
    <col min="14859" max="15104" width="9" style="63"/>
    <col min="15105" max="15105" width="6.5" style="63" customWidth="1"/>
    <col min="15106" max="15106" width="23.375" style="63" customWidth="1"/>
    <col min="15107" max="15113" width="17.75" style="63" customWidth="1"/>
    <col min="15114" max="15114" width="23.375" style="63" customWidth="1"/>
    <col min="15115" max="15360" width="9" style="63"/>
    <col min="15361" max="15361" width="6.5" style="63" customWidth="1"/>
    <col min="15362" max="15362" width="23.375" style="63" customWidth="1"/>
    <col min="15363" max="15369" width="17.75" style="63" customWidth="1"/>
    <col min="15370" max="15370" width="23.375" style="63" customWidth="1"/>
    <col min="15371" max="15616" width="9" style="63"/>
    <col min="15617" max="15617" width="6.5" style="63" customWidth="1"/>
    <col min="15618" max="15618" width="23.375" style="63" customWidth="1"/>
    <col min="15619" max="15625" width="17.75" style="63" customWidth="1"/>
    <col min="15626" max="15626" width="23.375" style="63" customWidth="1"/>
    <col min="15627" max="15872" width="9" style="63"/>
    <col min="15873" max="15873" width="6.5" style="63" customWidth="1"/>
    <col min="15874" max="15874" width="23.375" style="63" customWidth="1"/>
    <col min="15875" max="15881" width="17.75" style="63" customWidth="1"/>
    <col min="15882" max="15882" width="23.375" style="63" customWidth="1"/>
    <col min="15883" max="16128" width="9" style="63"/>
    <col min="16129" max="16129" width="6.5" style="63" customWidth="1"/>
    <col min="16130" max="16130" width="23.375" style="63" customWidth="1"/>
    <col min="16131" max="16137" width="17.75" style="63" customWidth="1"/>
    <col min="16138" max="16138" width="23.375" style="63" customWidth="1"/>
    <col min="16139" max="16384" width="9" style="63"/>
  </cols>
  <sheetData>
    <row r="1" spans="1:11" ht="20.100000000000001" customHeight="1" x14ac:dyDescent="0.3"/>
    <row r="2" spans="1:11" s="29" customFormat="1" ht="24.75" customHeight="1" x14ac:dyDescent="0.15">
      <c r="A2" s="155" t="s">
        <v>35</v>
      </c>
      <c r="B2" s="155"/>
      <c r="C2" s="155"/>
      <c r="D2" s="155"/>
      <c r="E2" s="155"/>
      <c r="F2" s="155"/>
      <c r="G2" s="155"/>
      <c r="H2" s="155"/>
      <c r="I2" s="155"/>
      <c r="J2" s="155"/>
      <c r="K2" s="64"/>
    </row>
    <row r="3" spans="1:11" s="29" customFormat="1" ht="20.100000000000001" customHeight="1" x14ac:dyDescent="0.15">
      <c r="A3" s="65"/>
      <c r="B3" s="65"/>
      <c r="C3" s="65"/>
      <c r="D3" s="65"/>
      <c r="E3" s="65"/>
      <c r="F3" s="65"/>
      <c r="G3" s="65"/>
      <c r="H3" s="65"/>
      <c r="I3" s="65"/>
      <c r="J3" s="65"/>
      <c r="K3" s="64"/>
    </row>
    <row r="4" spans="1:11" s="27" customFormat="1" ht="20.100000000000001" customHeight="1" thickBot="1" x14ac:dyDescent="0.2">
      <c r="A4" s="31" t="s">
        <v>36</v>
      </c>
      <c r="B4" s="32"/>
      <c r="C4" s="32"/>
      <c r="D4" s="32"/>
      <c r="E4" s="32"/>
      <c r="F4" s="32"/>
      <c r="G4" s="32"/>
      <c r="H4" s="32"/>
      <c r="I4" s="32"/>
      <c r="J4" s="33" t="s">
        <v>19</v>
      </c>
    </row>
    <row r="5" spans="1:11" s="34" customFormat="1" ht="18" customHeight="1" x14ac:dyDescent="0.15">
      <c r="A5" s="138" t="s">
        <v>37</v>
      </c>
      <c r="B5" s="138" t="s">
        <v>38</v>
      </c>
      <c r="C5" s="138" t="s">
        <v>39</v>
      </c>
      <c r="D5" s="138" t="s">
        <v>40</v>
      </c>
      <c r="E5" s="147" t="s">
        <v>111</v>
      </c>
      <c r="F5" s="138" t="s">
        <v>41</v>
      </c>
      <c r="G5" s="138" t="s">
        <v>42</v>
      </c>
      <c r="H5" s="138" t="s">
        <v>43</v>
      </c>
      <c r="I5" s="138" t="s">
        <v>113</v>
      </c>
      <c r="J5" s="138" t="s">
        <v>44</v>
      </c>
    </row>
    <row r="6" spans="1:11" s="34" customFormat="1" ht="18" customHeight="1" x14ac:dyDescent="0.15">
      <c r="A6" s="152"/>
      <c r="B6" s="152"/>
      <c r="C6" s="152"/>
      <c r="D6" s="152"/>
      <c r="E6" s="156"/>
      <c r="F6" s="152"/>
      <c r="G6" s="152"/>
      <c r="H6" s="152"/>
      <c r="I6" s="152"/>
      <c r="J6" s="152"/>
    </row>
    <row r="7" spans="1:11" s="34" customFormat="1" ht="18" customHeight="1" x14ac:dyDescent="0.15">
      <c r="A7" s="152"/>
      <c r="B7" s="152"/>
      <c r="C7" s="152"/>
      <c r="D7" s="152"/>
      <c r="E7" s="156"/>
      <c r="F7" s="152"/>
      <c r="G7" s="152"/>
      <c r="H7" s="152"/>
      <c r="I7" s="152"/>
      <c r="J7" s="152"/>
    </row>
    <row r="8" spans="1:11" s="34" customFormat="1" ht="18" customHeight="1" x14ac:dyDescent="0.15">
      <c r="A8" s="152"/>
      <c r="B8" s="152"/>
      <c r="C8" s="152"/>
      <c r="D8" s="152"/>
      <c r="E8" s="156"/>
      <c r="F8" s="152"/>
      <c r="G8" s="152"/>
      <c r="H8" s="152"/>
      <c r="I8" s="152"/>
      <c r="J8" s="152"/>
    </row>
    <row r="9" spans="1:11" s="34" customFormat="1" ht="18" customHeight="1" x14ac:dyDescent="0.15">
      <c r="A9" s="152"/>
      <c r="B9" s="152"/>
      <c r="C9" s="152"/>
      <c r="D9" s="152"/>
      <c r="E9" s="156"/>
      <c r="F9" s="152"/>
      <c r="G9" s="152"/>
      <c r="H9" s="152"/>
      <c r="I9" s="152"/>
      <c r="J9" s="152"/>
    </row>
    <row r="10" spans="1:11" s="34" customFormat="1" ht="18" customHeight="1" thickBot="1" x14ac:dyDescent="0.2">
      <c r="A10" s="153"/>
      <c r="B10" s="153"/>
      <c r="C10" s="153"/>
      <c r="D10" s="153"/>
      <c r="E10" s="157"/>
      <c r="F10" s="153"/>
      <c r="G10" s="153"/>
      <c r="H10" s="153"/>
      <c r="I10" s="153"/>
      <c r="J10" s="153"/>
    </row>
    <row r="11" spans="1:11" s="27" customFormat="1" ht="20.25" customHeight="1" x14ac:dyDescent="0.15">
      <c r="A11" s="35" t="s">
        <v>45</v>
      </c>
      <c r="B11" s="35">
        <v>2017</v>
      </c>
      <c r="C11" s="66">
        <v>1462</v>
      </c>
      <c r="D11" s="66">
        <v>44917</v>
      </c>
      <c r="E11" s="66">
        <v>1654241</v>
      </c>
      <c r="F11" s="67">
        <v>20799526</v>
      </c>
      <c r="G11" s="68">
        <v>15428945</v>
      </c>
      <c r="H11" s="68">
        <v>5505321</v>
      </c>
      <c r="I11" s="69">
        <v>10095003</v>
      </c>
      <c r="J11" s="70">
        <v>2017</v>
      </c>
    </row>
    <row r="12" spans="1:11" s="27" customFormat="1" ht="20.25" customHeight="1" x14ac:dyDescent="0.15">
      <c r="A12" s="35" t="s">
        <v>46</v>
      </c>
      <c r="B12" s="35">
        <v>2018</v>
      </c>
      <c r="C12" s="66">
        <v>1376</v>
      </c>
      <c r="D12" s="66">
        <v>43579</v>
      </c>
      <c r="E12" s="66">
        <v>1717004</v>
      </c>
      <c r="F12" s="67">
        <v>22490184</v>
      </c>
      <c r="G12" s="68">
        <v>17295824</v>
      </c>
      <c r="H12" s="68">
        <v>5259106</v>
      </c>
      <c r="I12" s="69">
        <v>9384608</v>
      </c>
      <c r="J12" s="70">
        <v>2018</v>
      </c>
    </row>
    <row r="13" spans="1:11" s="27" customFormat="1" ht="20.25" customHeight="1" x14ac:dyDescent="0.15">
      <c r="A13" s="35" t="s">
        <v>46</v>
      </c>
      <c r="B13" s="35">
        <v>2019</v>
      </c>
      <c r="C13" s="66">
        <v>1405</v>
      </c>
      <c r="D13" s="66">
        <v>42844</v>
      </c>
      <c r="E13" s="66">
        <v>1763197</v>
      </c>
      <c r="F13" s="67">
        <v>19197656</v>
      </c>
      <c r="G13" s="68">
        <v>13942275</v>
      </c>
      <c r="H13" s="68">
        <v>5259353</v>
      </c>
      <c r="I13" s="69">
        <v>9094253</v>
      </c>
      <c r="J13" s="70">
        <v>2019</v>
      </c>
    </row>
    <row r="14" spans="1:11" s="27" customFormat="1" ht="20.25" customHeight="1" x14ac:dyDescent="0.15">
      <c r="A14" s="35" t="s">
        <v>46</v>
      </c>
      <c r="B14" s="35">
        <v>2020</v>
      </c>
      <c r="C14" s="66">
        <v>1426</v>
      </c>
      <c r="D14" s="66">
        <v>43043</v>
      </c>
      <c r="E14" s="66">
        <v>1763412</v>
      </c>
      <c r="F14" s="67">
        <v>17686649</v>
      </c>
      <c r="G14" s="68">
        <v>12286019</v>
      </c>
      <c r="H14" s="68">
        <v>5168456</v>
      </c>
      <c r="I14" s="69">
        <v>9714338</v>
      </c>
      <c r="J14" s="70">
        <v>2020</v>
      </c>
    </row>
    <row r="15" spans="1:11" s="27" customFormat="1" ht="20.25" customHeight="1" x14ac:dyDescent="0.15">
      <c r="A15" s="35" t="s">
        <v>46</v>
      </c>
      <c r="B15" s="35">
        <v>2021</v>
      </c>
      <c r="C15" s="66">
        <v>1495</v>
      </c>
      <c r="D15" s="66">
        <v>44517</v>
      </c>
      <c r="E15" s="66">
        <v>1899569</v>
      </c>
      <c r="F15" s="67">
        <v>22622817</v>
      </c>
      <c r="G15" s="68">
        <v>16560693</v>
      </c>
      <c r="H15" s="68">
        <v>6329533</v>
      </c>
      <c r="I15" s="69">
        <v>10408340</v>
      </c>
      <c r="J15" s="70">
        <v>2021</v>
      </c>
    </row>
    <row r="16" spans="1:11" s="34" customFormat="1" ht="20.25" customHeight="1" thickBot="1" x14ac:dyDescent="0.2">
      <c r="A16" s="35" t="s">
        <v>45</v>
      </c>
      <c r="B16" s="35">
        <v>2022</v>
      </c>
      <c r="C16" s="94" t="s">
        <v>47</v>
      </c>
      <c r="D16" s="94" t="s">
        <v>48</v>
      </c>
      <c r="E16" s="94" t="s">
        <v>49</v>
      </c>
      <c r="F16" s="95" t="s">
        <v>50</v>
      </c>
      <c r="G16" s="96" t="s">
        <v>51</v>
      </c>
      <c r="H16" s="96" t="s">
        <v>52</v>
      </c>
      <c r="I16" s="69" t="s">
        <v>53</v>
      </c>
      <c r="J16" s="70">
        <v>2022</v>
      </c>
    </row>
    <row r="17" spans="1:10" s="34" customFormat="1" ht="20.25" customHeight="1" thickBot="1" x14ac:dyDescent="0.2">
      <c r="A17" s="71" t="s">
        <v>45</v>
      </c>
      <c r="B17" s="72">
        <v>2023</v>
      </c>
      <c r="C17" s="44">
        <v>1560</v>
      </c>
      <c r="D17" s="44">
        <v>46964</v>
      </c>
      <c r="E17" s="45">
        <v>2248390</v>
      </c>
      <c r="F17" s="44">
        <v>29000173</v>
      </c>
      <c r="G17" s="44">
        <v>20583221</v>
      </c>
      <c r="H17" s="44">
        <v>8490127</v>
      </c>
      <c r="I17" s="44">
        <v>11720121</v>
      </c>
      <c r="J17" s="73">
        <v>2023</v>
      </c>
    </row>
    <row r="18" spans="1:10" s="80" customFormat="1" ht="32.25" customHeight="1" x14ac:dyDescent="0.15">
      <c r="A18" s="74" t="s">
        <v>54</v>
      </c>
      <c r="B18" s="75" t="s">
        <v>55</v>
      </c>
      <c r="C18" s="76">
        <v>6</v>
      </c>
      <c r="D18" s="77">
        <v>126</v>
      </c>
      <c r="E18" s="78">
        <v>6118</v>
      </c>
      <c r="F18" s="78">
        <v>57328</v>
      </c>
      <c r="G18" s="78">
        <v>32817</v>
      </c>
      <c r="H18" s="78">
        <v>23763</v>
      </c>
      <c r="I18" s="78">
        <v>37188</v>
      </c>
      <c r="J18" s="79" t="s">
        <v>29</v>
      </c>
    </row>
    <row r="19" spans="1:10" s="80" customFormat="1" ht="32.25" customHeight="1" x14ac:dyDescent="0.15">
      <c r="A19" s="74" t="s">
        <v>56</v>
      </c>
      <c r="B19" s="81" t="s">
        <v>57</v>
      </c>
      <c r="C19" s="82">
        <v>1554</v>
      </c>
      <c r="D19" s="83">
        <v>46838</v>
      </c>
      <c r="E19" s="84">
        <v>2242272</v>
      </c>
      <c r="F19" s="84">
        <v>28942845</v>
      </c>
      <c r="G19" s="84">
        <v>20550404</v>
      </c>
      <c r="H19" s="84">
        <v>8466364</v>
      </c>
      <c r="I19" s="84">
        <v>11682933</v>
      </c>
      <c r="J19" s="79" t="s">
        <v>31</v>
      </c>
    </row>
    <row r="20" spans="1:10" s="80" customFormat="1" ht="32.25" customHeight="1" x14ac:dyDescent="0.15">
      <c r="A20" s="74">
        <v>10</v>
      </c>
      <c r="B20" s="81" t="s">
        <v>58</v>
      </c>
      <c r="C20" s="84">
        <v>107</v>
      </c>
      <c r="D20" s="84">
        <v>3248</v>
      </c>
      <c r="E20" s="84">
        <v>126480</v>
      </c>
      <c r="F20" s="84">
        <v>1683502</v>
      </c>
      <c r="G20" s="84">
        <v>1212521</v>
      </c>
      <c r="H20" s="84">
        <v>471335</v>
      </c>
      <c r="I20" s="84">
        <v>707281</v>
      </c>
      <c r="J20" s="79" t="s">
        <v>59</v>
      </c>
    </row>
    <row r="21" spans="1:10" s="80" customFormat="1" ht="32.25" customHeight="1" x14ac:dyDescent="0.15">
      <c r="A21" s="74">
        <v>11</v>
      </c>
      <c r="B21" s="81" t="s">
        <v>60</v>
      </c>
      <c r="C21" s="85">
        <v>0</v>
      </c>
      <c r="D21" s="85">
        <v>0</v>
      </c>
      <c r="E21" s="85">
        <v>0</v>
      </c>
      <c r="F21" s="85">
        <v>0</v>
      </c>
      <c r="G21" s="85">
        <v>0</v>
      </c>
      <c r="H21" s="85">
        <v>0</v>
      </c>
      <c r="I21" s="85">
        <v>0</v>
      </c>
      <c r="J21" s="79" t="s">
        <v>61</v>
      </c>
    </row>
    <row r="22" spans="1:10" s="80" customFormat="1" ht="32.25" customHeight="1" x14ac:dyDescent="0.15">
      <c r="A22" s="74">
        <v>12</v>
      </c>
      <c r="B22" s="81" t="s">
        <v>62</v>
      </c>
      <c r="C22" s="85">
        <v>0</v>
      </c>
      <c r="D22" s="85">
        <v>0</v>
      </c>
      <c r="E22" s="85">
        <v>0</v>
      </c>
      <c r="F22" s="85">
        <v>0</v>
      </c>
      <c r="G22" s="85">
        <v>0</v>
      </c>
      <c r="H22" s="85">
        <v>0</v>
      </c>
      <c r="I22" s="85">
        <v>0</v>
      </c>
      <c r="J22" s="79" t="s">
        <v>63</v>
      </c>
    </row>
    <row r="23" spans="1:10" s="80" customFormat="1" ht="32.25" customHeight="1" x14ac:dyDescent="0.15">
      <c r="A23" s="74">
        <v>13</v>
      </c>
      <c r="B23" s="81" t="s">
        <v>64</v>
      </c>
      <c r="C23" s="85">
        <v>16</v>
      </c>
      <c r="D23" s="85">
        <v>344</v>
      </c>
      <c r="E23" s="85">
        <v>14779</v>
      </c>
      <c r="F23" s="85">
        <v>53784</v>
      </c>
      <c r="G23" s="85">
        <v>26901</v>
      </c>
      <c r="H23" s="85">
        <v>26321</v>
      </c>
      <c r="I23" s="85">
        <v>21660</v>
      </c>
      <c r="J23" s="79" t="s">
        <v>65</v>
      </c>
    </row>
    <row r="24" spans="1:10" s="80" customFormat="1" ht="39" customHeight="1" x14ac:dyDescent="0.15">
      <c r="A24" s="74">
        <v>14</v>
      </c>
      <c r="B24" s="81" t="s">
        <v>66</v>
      </c>
      <c r="C24" s="85">
        <v>6</v>
      </c>
      <c r="D24" s="85">
        <v>158</v>
      </c>
      <c r="E24" s="85">
        <v>4231</v>
      </c>
      <c r="F24" s="85">
        <v>29712</v>
      </c>
      <c r="G24" s="85">
        <v>12096</v>
      </c>
      <c r="H24" s="85">
        <v>17040</v>
      </c>
      <c r="I24" s="85">
        <v>16818</v>
      </c>
      <c r="J24" s="79" t="s">
        <v>67</v>
      </c>
    </row>
    <row r="25" spans="1:10" s="80" customFormat="1" ht="32.25" customHeight="1" x14ac:dyDescent="0.15">
      <c r="A25" s="74">
        <v>15</v>
      </c>
      <c r="B25" s="81" t="s">
        <v>68</v>
      </c>
      <c r="C25" s="85">
        <v>1</v>
      </c>
      <c r="D25" s="85" t="s">
        <v>128</v>
      </c>
      <c r="E25" s="85" t="s">
        <v>128</v>
      </c>
      <c r="F25" s="85" t="s">
        <v>128</v>
      </c>
      <c r="G25" s="85" t="s">
        <v>128</v>
      </c>
      <c r="H25" s="85" t="s">
        <v>128</v>
      </c>
      <c r="I25" s="85" t="s">
        <v>128</v>
      </c>
      <c r="J25" s="79" t="s">
        <v>69</v>
      </c>
    </row>
    <row r="26" spans="1:10" s="80" customFormat="1" ht="39.75" customHeight="1" x14ac:dyDescent="0.15">
      <c r="A26" s="74">
        <v>16</v>
      </c>
      <c r="B26" s="81" t="s">
        <v>70</v>
      </c>
      <c r="C26" s="85">
        <v>98</v>
      </c>
      <c r="D26" s="85">
        <v>2558</v>
      </c>
      <c r="E26" s="85">
        <v>127539</v>
      </c>
      <c r="F26" s="85">
        <v>1015914</v>
      </c>
      <c r="G26" s="85">
        <v>659942</v>
      </c>
      <c r="H26" s="85">
        <v>349646</v>
      </c>
      <c r="I26" s="85">
        <v>1059975</v>
      </c>
      <c r="J26" s="79" t="s">
        <v>71</v>
      </c>
    </row>
    <row r="27" spans="1:10" s="80" customFormat="1" ht="32.25" customHeight="1" x14ac:dyDescent="0.15">
      <c r="A27" s="74">
        <v>17</v>
      </c>
      <c r="B27" s="81" t="s">
        <v>72</v>
      </c>
      <c r="C27" s="85">
        <v>19</v>
      </c>
      <c r="D27" s="85">
        <v>415</v>
      </c>
      <c r="E27" s="85">
        <v>16134</v>
      </c>
      <c r="F27" s="85">
        <v>147634</v>
      </c>
      <c r="G27" s="85">
        <v>106403</v>
      </c>
      <c r="H27" s="85">
        <v>42194</v>
      </c>
      <c r="I27" s="85">
        <v>86415</v>
      </c>
      <c r="J27" s="79" t="s">
        <v>73</v>
      </c>
    </row>
    <row r="28" spans="1:10" s="80" customFormat="1" ht="32.25" customHeight="1" x14ac:dyDescent="0.15">
      <c r="A28" s="74">
        <v>18</v>
      </c>
      <c r="B28" s="81" t="s">
        <v>74</v>
      </c>
      <c r="C28" s="85">
        <v>11</v>
      </c>
      <c r="D28" s="85">
        <v>297</v>
      </c>
      <c r="E28" s="85">
        <v>12829</v>
      </c>
      <c r="F28" s="85">
        <v>48980</v>
      </c>
      <c r="G28" s="85">
        <v>24180</v>
      </c>
      <c r="H28" s="85">
        <v>24531</v>
      </c>
      <c r="I28" s="85">
        <v>21268</v>
      </c>
      <c r="J28" s="79" t="s">
        <v>75</v>
      </c>
    </row>
    <row r="29" spans="1:10" s="80" customFormat="1" ht="45" customHeight="1" x14ac:dyDescent="0.15">
      <c r="A29" s="74">
        <v>19</v>
      </c>
      <c r="B29" s="81" t="s">
        <v>76</v>
      </c>
      <c r="C29" s="85">
        <v>3</v>
      </c>
      <c r="D29" s="85">
        <v>687</v>
      </c>
      <c r="E29" s="85">
        <v>96566</v>
      </c>
      <c r="F29" s="85">
        <v>10769889</v>
      </c>
      <c r="G29" s="85">
        <v>8462992</v>
      </c>
      <c r="H29" s="85">
        <v>2347875</v>
      </c>
      <c r="I29" s="85">
        <v>2560404</v>
      </c>
      <c r="J29" s="79" t="s">
        <v>77</v>
      </c>
    </row>
    <row r="30" spans="1:10" s="80" customFormat="1" ht="51.75" customHeight="1" x14ac:dyDescent="0.15">
      <c r="A30" s="74">
        <v>20</v>
      </c>
      <c r="B30" s="81" t="s">
        <v>78</v>
      </c>
      <c r="C30" s="85">
        <v>67</v>
      </c>
      <c r="D30" s="85">
        <v>2129</v>
      </c>
      <c r="E30" s="85">
        <v>96699</v>
      </c>
      <c r="F30" s="85">
        <v>1040955</v>
      </c>
      <c r="G30" s="85">
        <v>730079</v>
      </c>
      <c r="H30" s="85">
        <v>319836</v>
      </c>
      <c r="I30" s="85">
        <v>450036</v>
      </c>
      <c r="J30" s="79" t="s">
        <v>79</v>
      </c>
    </row>
    <row r="31" spans="1:10" s="80" customFormat="1" ht="55.5" customHeight="1" x14ac:dyDescent="0.15">
      <c r="A31" s="74">
        <v>21</v>
      </c>
      <c r="B31" s="81" t="s">
        <v>80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79" t="s">
        <v>81</v>
      </c>
    </row>
    <row r="32" spans="1:10" s="80" customFormat="1" ht="32.25" customHeight="1" x14ac:dyDescent="0.15">
      <c r="A32" s="74">
        <v>22</v>
      </c>
      <c r="B32" s="81" t="s">
        <v>82</v>
      </c>
      <c r="C32" s="85">
        <v>117</v>
      </c>
      <c r="D32" s="85">
        <v>4028</v>
      </c>
      <c r="E32" s="85">
        <v>174867</v>
      </c>
      <c r="F32" s="85">
        <v>1048768</v>
      </c>
      <c r="G32" s="85">
        <v>621989</v>
      </c>
      <c r="H32" s="85">
        <v>436463</v>
      </c>
      <c r="I32" s="85">
        <v>882775</v>
      </c>
      <c r="J32" s="79" t="s">
        <v>83</v>
      </c>
    </row>
    <row r="33" spans="1:10" s="80" customFormat="1" ht="32.25" customHeight="1" x14ac:dyDescent="0.15">
      <c r="A33" s="74">
        <v>23</v>
      </c>
      <c r="B33" s="81" t="s">
        <v>84</v>
      </c>
      <c r="C33" s="85">
        <v>51</v>
      </c>
      <c r="D33" s="85">
        <v>1585</v>
      </c>
      <c r="E33" s="85">
        <v>67319</v>
      </c>
      <c r="F33" s="85">
        <v>933215</v>
      </c>
      <c r="G33" s="85">
        <v>601524</v>
      </c>
      <c r="H33" s="85">
        <v>337238</v>
      </c>
      <c r="I33" s="85">
        <v>525837</v>
      </c>
      <c r="J33" s="79" t="s">
        <v>85</v>
      </c>
    </row>
    <row r="34" spans="1:10" s="80" customFormat="1" ht="32.25" customHeight="1" x14ac:dyDescent="0.15">
      <c r="A34" s="74">
        <v>24</v>
      </c>
      <c r="B34" s="81" t="s">
        <v>86</v>
      </c>
      <c r="C34" s="85">
        <v>87</v>
      </c>
      <c r="D34" s="85">
        <v>2615</v>
      </c>
      <c r="E34" s="85">
        <v>128306</v>
      </c>
      <c r="F34" s="85">
        <v>2583573</v>
      </c>
      <c r="G34" s="85">
        <v>2043934</v>
      </c>
      <c r="H34" s="85">
        <v>525221</v>
      </c>
      <c r="I34" s="85">
        <v>808818</v>
      </c>
      <c r="J34" s="79" t="s">
        <v>87</v>
      </c>
    </row>
    <row r="35" spans="1:10" s="80" customFormat="1" ht="37.5" customHeight="1" x14ac:dyDescent="0.15">
      <c r="A35" s="74">
        <v>25</v>
      </c>
      <c r="B35" s="81" t="s">
        <v>88</v>
      </c>
      <c r="C35" s="85">
        <v>265</v>
      </c>
      <c r="D35" s="85">
        <v>5472</v>
      </c>
      <c r="E35" s="85">
        <v>235135</v>
      </c>
      <c r="F35" s="85">
        <v>1373781</v>
      </c>
      <c r="G35" s="85">
        <v>804714</v>
      </c>
      <c r="H35" s="85">
        <v>574006</v>
      </c>
      <c r="I35" s="85">
        <v>779970</v>
      </c>
      <c r="J35" s="79" t="s">
        <v>89</v>
      </c>
    </row>
    <row r="36" spans="1:10" s="80" customFormat="1" ht="55.5" customHeight="1" x14ac:dyDescent="0.15">
      <c r="A36" s="74">
        <v>26</v>
      </c>
      <c r="B36" s="81" t="s">
        <v>90</v>
      </c>
      <c r="C36" s="85">
        <v>123</v>
      </c>
      <c r="D36" s="85">
        <v>4765</v>
      </c>
      <c r="E36" s="85">
        <v>212919</v>
      </c>
      <c r="F36" s="85">
        <v>1513176</v>
      </c>
      <c r="G36" s="85">
        <v>997514</v>
      </c>
      <c r="H36" s="85">
        <v>496993</v>
      </c>
      <c r="I36" s="85">
        <v>568993</v>
      </c>
      <c r="J36" s="79" t="s">
        <v>91</v>
      </c>
    </row>
    <row r="37" spans="1:10" s="80" customFormat="1" ht="48" customHeight="1" x14ac:dyDescent="0.15">
      <c r="A37" s="74">
        <v>27</v>
      </c>
      <c r="B37" s="81" t="s">
        <v>92</v>
      </c>
      <c r="C37" s="85">
        <v>41</v>
      </c>
      <c r="D37" s="85">
        <v>1111</v>
      </c>
      <c r="E37" s="85">
        <v>56036</v>
      </c>
      <c r="F37" s="85">
        <v>461041</v>
      </c>
      <c r="G37" s="85">
        <v>256758</v>
      </c>
      <c r="H37" s="85">
        <v>195564</v>
      </c>
      <c r="I37" s="85">
        <v>167720</v>
      </c>
      <c r="J37" s="79" t="s">
        <v>93</v>
      </c>
    </row>
    <row r="38" spans="1:10" s="80" customFormat="1" ht="32.25" customHeight="1" x14ac:dyDescent="0.15">
      <c r="A38" s="74">
        <v>28</v>
      </c>
      <c r="B38" s="81" t="s">
        <v>94</v>
      </c>
      <c r="C38" s="85">
        <v>115</v>
      </c>
      <c r="D38" s="85">
        <v>4552</v>
      </c>
      <c r="E38" s="85">
        <v>261128</v>
      </c>
      <c r="F38" s="85">
        <v>2069925</v>
      </c>
      <c r="G38" s="85">
        <v>1399008</v>
      </c>
      <c r="H38" s="85">
        <v>665525</v>
      </c>
      <c r="I38" s="85">
        <v>903505</v>
      </c>
      <c r="J38" s="79" t="s">
        <v>95</v>
      </c>
    </row>
    <row r="39" spans="1:10" s="80" customFormat="1" ht="32.25" customHeight="1" x14ac:dyDescent="0.15">
      <c r="A39" s="74">
        <v>29</v>
      </c>
      <c r="B39" s="81" t="s">
        <v>96</v>
      </c>
      <c r="C39" s="85">
        <v>289</v>
      </c>
      <c r="D39" s="85">
        <v>8260</v>
      </c>
      <c r="E39" s="85">
        <v>403980</v>
      </c>
      <c r="F39" s="85">
        <v>2579721</v>
      </c>
      <c r="G39" s="85">
        <v>1541454</v>
      </c>
      <c r="H39" s="85">
        <v>1099764</v>
      </c>
      <c r="I39" s="85">
        <v>1366468</v>
      </c>
      <c r="J39" s="79" t="s">
        <v>97</v>
      </c>
    </row>
    <row r="40" spans="1:10" s="80" customFormat="1" ht="32.25" customHeight="1" x14ac:dyDescent="0.15">
      <c r="A40" s="74">
        <v>30</v>
      </c>
      <c r="B40" s="81" t="s">
        <v>98</v>
      </c>
      <c r="C40" s="85">
        <v>64</v>
      </c>
      <c r="D40" s="85">
        <v>2376</v>
      </c>
      <c r="E40" s="85">
        <v>115897</v>
      </c>
      <c r="F40" s="85">
        <v>1001302</v>
      </c>
      <c r="G40" s="85">
        <v>709415</v>
      </c>
      <c r="H40" s="85">
        <v>288672</v>
      </c>
      <c r="I40" s="85">
        <v>471954</v>
      </c>
      <c r="J40" s="79" t="s">
        <v>99</v>
      </c>
    </row>
    <row r="41" spans="1:10" s="80" customFormat="1" ht="32.25" customHeight="1" x14ac:dyDescent="0.15">
      <c r="A41" s="74">
        <v>31</v>
      </c>
      <c r="B41" s="81" t="s">
        <v>100</v>
      </c>
      <c r="C41" s="85">
        <v>3</v>
      </c>
      <c r="D41" s="85">
        <v>104</v>
      </c>
      <c r="E41" s="85">
        <v>2790</v>
      </c>
      <c r="F41" s="85">
        <v>16831</v>
      </c>
      <c r="G41" s="85">
        <v>10585</v>
      </c>
      <c r="H41" s="85">
        <v>6427</v>
      </c>
      <c r="I41" s="85">
        <v>12973</v>
      </c>
      <c r="J41" s="79" t="s">
        <v>101</v>
      </c>
    </row>
    <row r="42" spans="1:10" s="80" customFormat="1" ht="32.25" customHeight="1" x14ac:dyDescent="0.15">
      <c r="A42" s="74">
        <v>32</v>
      </c>
      <c r="B42" s="81" t="s">
        <v>102</v>
      </c>
      <c r="C42" s="85">
        <v>51</v>
      </c>
      <c r="D42" s="85">
        <v>1357</v>
      </c>
      <c r="E42" s="85">
        <v>55277</v>
      </c>
      <c r="F42" s="85">
        <v>405010</v>
      </c>
      <c r="G42" s="85">
        <v>251646</v>
      </c>
      <c r="H42" s="85">
        <v>149402</v>
      </c>
      <c r="I42" s="85">
        <v>209262</v>
      </c>
      <c r="J42" s="79" t="s">
        <v>103</v>
      </c>
    </row>
    <row r="43" spans="1:10" s="80" customFormat="1" ht="32.25" customHeight="1" x14ac:dyDescent="0.15">
      <c r="A43" s="74">
        <v>33</v>
      </c>
      <c r="B43" s="81" t="s">
        <v>104</v>
      </c>
      <c r="C43" s="85">
        <v>19</v>
      </c>
      <c r="D43" s="85">
        <v>666</v>
      </c>
      <c r="E43" s="85">
        <v>27794</v>
      </c>
      <c r="F43" s="85">
        <v>136249</v>
      </c>
      <c r="G43" s="85">
        <v>75481</v>
      </c>
      <c r="H43" s="85">
        <v>63689</v>
      </c>
      <c r="I43" s="85">
        <v>55085</v>
      </c>
      <c r="J43" s="79" t="s">
        <v>105</v>
      </c>
    </row>
    <row r="44" spans="1:10" s="80" customFormat="1" ht="37.5" customHeight="1" thickBot="1" x14ac:dyDescent="0.2">
      <c r="A44" s="86">
        <v>34</v>
      </c>
      <c r="B44" s="87" t="s">
        <v>106</v>
      </c>
      <c r="C44" s="88">
        <v>1</v>
      </c>
      <c r="D44" s="89" t="s">
        <v>128</v>
      </c>
      <c r="E44" s="89" t="s">
        <v>128</v>
      </c>
      <c r="F44" s="89" t="s">
        <v>128</v>
      </c>
      <c r="G44" s="89" t="s">
        <v>128</v>
      </c>
      <c r="H44" s="89" t="s">
        <v>128</v>
      </c>
      <c r="I44" s="89" t="s">
        <v>128</v>
      </c>
      <c r="J44" s="90" t="s">
        <v>107</v>
      </c>
    </row>
    <row r="45" spans="1:10" s="62" customFormat="1" ht="15" customHeight="1" x14ac:dyDescent="0.3">
      <c r="A45" s="60" t="s">
        <v>32</v>
      </c>
      <c r="B45" s="60"/>
      <c r="C45" s="60"/>
      <c r="D45" s="91"/>
      <c r="J45" s="61" t="s">
        <v>33</v>
      </c>
    </row>
    <row r="46" spans="1:10" s="27" customFormat="1" ht="57" customHeight="1" x14ac:dyDescent="0.15">
      <c r="A46" s="134" t="s">
        <v>112</v>
      </c>
      <c r="B46" s="134"/>
      <c r="C46" s="134"/>
      <c r="D46" s="134"/>
    </row>
    <row r="47" spans="1:10" s="27" customFormat="1" ht="16.5" customHeight="1" x14ac:dyDescent="0.15">
      <c r="A47" s="154"/>
      <c r="B47" s="154"/>
      <c r="C47" s="154"/>
      <c r="D47" s="154"/>
    </row>
    <row r="48" spans="1:10" s="27" customFormat="1" ht="18" customHeight="1" x14ac:dyDescent="0.15"/>
    <row r="49" s="27" customFormat="1" ht="18" customHeight="1" x14ac:dyDescent="0.15"/>
    <row r="50" s="27" customFormat="1" ht="18" customHeight="1" x14ac:dyDescent="0.15"/>
    <row r="51" s="27" customFormat="1" ht="18" customHeight="1" x14ac:dyDescent="0.15"/>
    <row r="52" s="27" customFormat="1" ht="18" customHeight="1" x14ac:dyDescent="0.15"/>
    <row r="53" s="27" customFormat="1" ht="18" customHeight="1" x14ac:dyDescent="0.15"/>
    <row r="54" s="27" customFormat="1" ht="18" customHeight="1" x14ac:dyDescent="0.15"/>
    <row r="55" s="27" customFormat="1" ht="18" customHeight="1" x14ac:dyDescent="0.15"/>
    <row r="56" s="27" customFormat="1" ht="18" customHeight="1" x14ac:dyDescent="0.15"/>
    <row r="57" s="27" customFormat="1" ht="18" customHeight="1" x14ac:dyDescent="0.15"/>
    <row r="58" s="27" customFormat="1" ht="18" customHeight="1" x14ac:dyDescent="0.15"/>
    <row r="59" s="27" customFormat="1" ht="18" customHeight="1" x14ac:dyDescent="0.15"/>
    <row r="60" s="27" customFormat="1" ht="18" customHeight="1" x14ac:dyDescent="0.15"/>
    <row r="61" s="27" customFormat="1" ht="18" customHeight="1" x14ac:dyDescent="0.15"/>
    <row r="62" s="27" customFormat="1" ht="18" customHeight="1" x14ac:dyDescent="0.15"/>
    <row r="63" s="27" customFormat="1" ht="18" customHeight="1" x14ac:dyDescent="0.15"/>
    <row r="64" s="27" customFormat="1" ht="18" customHeight="1" x14ac:dyDescent="0.15"/>
    <row r="65" s="27" customFormat="1" ht="18" customHeight="1" x14ac:dyDescent="0.15"/>
    <row r="66" s="27" customFormat="1" ht="18" customHeight="1" x14ac:dyDescent="0.15"/>
    <row r="67" s="27" customFormat="1" ht="18" customHeight="1" x14ac:dyDescent="0.15"/>
    <row r="68" s="27" customFormat="1" ht="18" customHeight="1" x14ac:dyDescent="0.15"/>
    <row r="69" s="27" customFormat="1" ht="18" customHeight="1" x14ac:dyDescent="0.15"/>
    <row r="70" s="27" customFormat="1" ht="18" customHeight="1" x14ac:dyDescent="0.15"/>
    <row r="71" s="27" customFormat="1" ht="18" customHeight="1" x14ac:dyDescent="0.15"/>
    <row r="72" s="27" customFormat="1" ht="18" customHeight="1" x14ac:dyDescent="0.15"/>
    <row r="73" s="27" customFormat="1" ht="18" customHeight="1" x14ac:dyDescent="0.15"/>
    <row r="74" s="27" customFormat="1" ht="18" customHeight="1" x14ac:dyDescent="0.15"/>
    <row r="75" s="27" customFormat="1" ht="18" customHeight="1" x14ac:dyDescent="0.15"/>
    <row r="76" s="27" customFormat="1" ht="18" customHeight="1" x14ac:dyDescent="0.15"/>
    <row r="77" s="27" customFormat="1" ht="18" customHeight="1" x14ac:dyDescent="0.15"/>
    <row r="78" s="27" customFormat="1" ht="18" customHeight="1" x14ac:dyDescent="0.15"/>
    <row r="79" s="27" customFormat="1" ht="18" customHeight="1" x14ac:dyDescent="0.15"/>
  </sheetData>
  <mergeCells count="13">
    <mergeCell ref="J5:J10"/>
    <mergeCell ref="A46:D46"/>
    <mergeCell ref="A47:D47"/>
    <mergeCell ref="A2:J2"/>
    <mergeCell ref="A5:A10"/>
    <mergeCell ref="B5:B10"/>
    <mergeCell ref="C5:C10"/>
    <mergeCell ref="D5:D10"/>
    <mergeCell ref="E5:E10"/>
    <mergeCell ref="F5:F10"/>
    <mergeCell ref="G5:G10"/>
    <mergeCell ref="H5:H10"/>
    <mergeCell ref="I5:I10"/>
  </mergeCells>
  <phoneticPr fontId="3" type="noConversion"/>
  <pageMargins left="0.75" right="0.75" top="1" bottom="1" header="0.5" footer="0.5"/>
  <pageSetup paperSize="9" scale="4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25FC-9F96-4329-A85E-58AC5D434B5D}">
  <dimension ref="A1:R30"/>
  <sheetViews>
    <sheetView zoomScaleNormal="100" workbookViewId="0">
      <pane ySplit="7" topLeftCell="A8" activePane="bottomLeft" state="frozen"/>
      <selection pane="bottomLeft" activeCell="E2" sqref="E2"/>
    </sheetView>
  </sheetViews>
  <sheetFormatPr defaultRowHeight="18" customHeight="1" x14ac:dyDescent="0.15"/>
  <cols>
    <col min="1" max="1" width="15.5" style="102" customWidth="1"/>
    <col min="2" max="2" width="14" style="103" customWidth="1"/>
    <col min="3" max="3" width="25.625" style="102" customWidth="1"/>
    <col min="4" max="5" width="16.625" style="102" customWidth="1"/>
    <col min="6" max="6" width="14" style="102" bestFit="1" customWidth="1"/>
    <col min="7" max="7" width="14" style="102" customWidth="1"/>
    <col min="8" max="10" width="10.125" style="102" customWidth="1"/>
    <col min="11" max="11" width="18" style="102" customWidth="1"/>
    <col min="12" max="12" width="13.5" style="102" customWidth="1"/>
    <col min="13" max="13" width="10.5" style="102" customWidth="1"/>
    <col min="14" max="14" width="12.625" style="102" customWidth="1"/>
    <col min="15" max="15" width="11.5" style="102" customWidth="1"/>
    <col min="16" max="16" width="12.5" style="102" customWidth="1"/>
    <col min="17" max="17" width="15.5" style="102" customWidth="1"/>
    <col min="18" max="16384" width="9" style="102"/>
  </cols>
  <sheetData>
    <row r="1" spans="1:18" ht="20.100000000000001" customHeight="1" x14ac:dyDescent="0.15"/>
    <row r="2" spans="1:18" s="106" customFormat="1" ht="22.5" customHeight="1" x14ac:dyDescent="0.15">
      <c r="A2" s="104" t="s">
        <v>0</v>
      </c>
      <c r="B2" s="105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s="106" customFormat="1" ht="20.100000000000001" customHeight="1" x14ac:dyDescent="0.15">
      <c r="A3" s="104"/>
      <c r="B3" s="105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18" ht="20.100000000000001" customHeight="1" thickBot="1" x14ac:dyDescent="0.2">
      <c r="A4" s="107" t="s">
        <v>1</v>
      </c>
      <c r="B4" s="108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10" t="s">
        <v>2</v>
      </c>
      <c r="R4" s="111"/>
    </row>
    <row r="5" spans="1:18" ht="18" customHeight="1" thickBot="1" x14ac:dyDescent="0.2">
      <c r="A5" s="171" t="s">
        <v>3</v>
      </c>
      <c r="B5" s="171" t="s">
        <v>4</v>
      </c>
      <c r="C5" s="171" t="s">
        <v>5</v>
      </c>
      <c r="D5" s="171" t="s">
        <v>115</v>
      </c>
      <c r="E5" s="176" t="s">
        <v>116</v>
      </c>
      <c r="F5" s="177"/>
      <c r="G5" s="177"/>
      <c r="H5" s="177"/>
      <c r="I5" s="177"/>
      <c r="J5" s="178"/>
      <c r="K5" s="133" t="s">
        <v>6</v>
      </c>
      <c r="L5" s="1"/>
      <c r="M5" s="2"/>
      <c r="N5" s="164" t="s">
        <v>118</v>
      </c>
      <c r="O5" s="164" t="s">
        <v>119</v>
      </c>
      <c r="P5" s="164" t="s">
        <v>120</v>
      </c>
      <c r="Q5" s="164" t="s">
        <v>7</v>
      </c>
    </row>
    <row r="6" spans="1:18" ht="30.75" customHeight="1" x14ac:dyDescent="0.15">
      <c r="A6" s="173"/>
      <c r="B6" s="173"/>
      <c r="C6" s="173"/>
      <c r="D6" s="169"/>
      <c r="E6" s="169"/>
      <c r="F6" s="167" t="s">
        <v>121</v>
      </c>
      <c r="G6" s="167" t="s">
        <v>122</v>
      </c>
      <c r="H6" s="169" t="s">
        <v>123</v>
      </c>
      <c r="I6" s="171" t="s">
        <v>124</v>
      </c>
      <c r="J6" s="171" t="s">
        <v>114</v>
      </c>
      <c r="K6" s="169" t="s">
        <v>8</v>
      </c>
      <c r="L6" s="164" t="s">
        <v>9</v>
      </c>
      <c r="M6" s="164" t="s">
        <v>10</v>
      </c>
      <c r="N6" s="165"/>
      <c r="O6" s="165"/>
      <c r="P6" s="165"/>
      <c r="Q6" s="165"/>
    </row>
    <row r="7" spans="1:18" ht="30" customHeight="1" thickBot="1" x14ac:dyDescent="0.2">
      <c r="A7" s="170"/>
      <c r="B7" s="170"/>
      <c r="C7" s="170"/>
      <c r="D7" s="172"/>
      <c r="E7" s="172"/>
      <c r="F7" s="168"/>
      <c r="G7" s="168"/>
      <c r="H7" s="170"/>
      <c r="I7" s="172"/>
      <c r="J7" s="172"/>
      <c r="K7" s="170"/>
      <c r="L7" s="166"/>
      <c r="M7" s="166"/>
      <c r="N7" s="166"/>
      <c r="O7" s="166"/>
      <c r="P7" s="166"/>
      <c r="Q7" s="166"/>
    </row>
    <row r="8" spans="1:18" ht="24" customHeight="1" x14ac:dyDescent="0.15">
      <c r="A8" s="174">
        <v>2017</v>
      </c>
      <c r="B8" s="175">
        <v>3</v>
      </c>
      <c r="C8" s="112" t="s">
        <v>11</v>
      </c>
      <c r="D8" s="112"/>
      <c r="E8" s="112"/>
      <c r="F8" s="113">
        <v>938</v>
      </c>
      <c r="G8" s="113">
        <v>792</v>
      </c>
      <c r="H8" s="113">
        <v>792</v>
      </c>
      <c r="I8" s="113"/>
      <c r="J8" s="113"/>
      <c r="K8" s="113">
        <v>250</v>
      </c>
      <c r="L8" s="113">
        <v>241</v>
      </c>
      <c r="M8" s="113">
        <v>90</v>
      </c>
      <c r="N8" s="113">
        <v>6044</v>
      </c>
      <c r="O8" s="113">
        <v>20232</v>
      </c>
      <c r="P8" s="3">
        <v>489393</v>
      </c>
      <c r="Q8" s="174">
        <v>2017</v>
      </c>
    </row>
    <row r="9" spans="1:18" ht="24" customHeight="1" x14ac:dyDescent="0.15">
      <c r="A9" s="159"/>
      <c r="B9" s="162"/>
      <c r="C9" s="114" t="s">
        <v>12</v>
      </c>
      <c r="D9" s="114"/>
      <c r="E9" s="114"/>
      <c r="F9" s="115">
        <v>194</v>
      </c>
      <c r="G9" s="115">
        <v>134</v>
      </c>
      <c r="H9" s="115">
        <v>134</v>
      </c>
      <c r="I9" s="115"/>
      <c r="J9" s="115"/>
      <c r="K9" s="115">
        <v>30</v>
      </c>
      <c r="L9" s="115">
        <v>30</v>
      </c>
      <c r="M9" s="115">
        <v>100</v>
      </c>
      <c r="N9" s="115">
        <v>826</v>
      </c>
      <c r="O9" s="115">
        <v>2252</v>
      </c>
      <c r="P9" s="4">
        <v>61382</v>
      </c>
      <c r="Q9" s="159"/>
    </row>
    <row r="10" spans="1:18" ht="24" customHeight="1" x14ac:dyDescent="0.15">
      <c r="A10" s="160"/>
      <c r="B10" s="163"/>
      <c r="C10" s="116" t="s">
        <v>13</v>
      </c>
      <c r="D10" s="116"/>
      <c r="E10" s="116"/>
      <c r="F10" s="117">
        <v>2251</v>
      </c>
      <c r="G10" s="117">
        <v>1521</v>
      </c>
      <c r="H10" s="117">
        <v>1413</v>
      </c>
      <c r="I10" s="117"/>
      <c r="J10" s="117"/>
      <c r="K10" s="117">
        <v>804</v>
      </c>
      <c r="L10" s="117">
        <v>685</v>
      </c>
      <c r="M10" s="117">
        <v>85</v>
      </c>
      <c r="N10" s="117">
        <v>10561</v>
      </c>
      <c r="O10" s="117">
        <v>11178</v>
      </c>
      <c r="P10" s="5">
        <v>119991</v>
      </c>
      <c r="Q10" s="160"/>
    </row>
    <row r="11" spans="1:18" ht="24" customHeight="1" x14ac:dyDescent="0.15">
      <c r="A11" s="158">
        <v>2018</v>
      </c>
      <c r="B11" s="161">
        <v>3</v>
      </c>
      <c r="C11" s="118" t="s">
        <v>11</v>
      </c>
      <c r="D11" s="118"/>
      <c r="E11" s="118"/>
      <c r="F11" s="68">
        <v>938</v>
      </c>
      <c r="G11" s="68">
        <v>792</v>
      </c>
      <c r="H11" s="68">
        <v>792</v>
      </c>
      <c r="I11" s="68"/>
      <c r="J11" s="68"/>
      <c r="K11" s="68">
        <v>260</v>
      </c>
      <c r="L11" s="68">
        <v>260</v>
      </c>
      <c r="M11" s="68">
        <v>90</v>
      </c>
      <c r="N11" s="68">
        <v>5169</v>
      </c>
      <c r="O11" s="68">
        <v>20752</v>
      </c>
      <c r="P11" s="6">
        <v>392339</v>
      </c>
      <c r="Q11" s="158">
        <v>2018</v>
      </c>
    </row>
    <row r="12" spans="1:18" ht="24" customHeight="1" x14ac:dyDescent="0.15">
      <c r="A12" s="159"/>
      <c r="B12" s="162"/>
      <c r="C12" s="114" t="s">
        <v>12</v>
      </c>
      <c r="D12" s="114"/>
      <c r="E12" s="114"/>
      <c r="F12" s="115">
        <v>194</v>
      </c>
      <c r="G12" s="115">
        <v>134</v>
      </c>
      <c r="H12" s="115">
        <v>134</v>
      </c>
      <c r="I12" s="115"/>
      <c r="J12" s="115"/>
      <c r="K12" s="115">
        <v>29</v>
      </c>
      <c r="L12" s="115">
        <v>29</v>
      </c>
      <c r="M12" s="115">
        <v>100</v>
      </c>
      <c r="N12" s="115">
        <v>812</v>
      </c>
      <c r="O12" s="115">
        <v>2753</v>
      </c>
      <c r="P12" s="4">
        <v>97465</v>
      </c>
      <c r="Q12" s="159"/>
    </row>
    <row r="13" spans="1:18" ht="24" customHeight="1" x14ac:dyDescent="0.15">
      <c r="A13" s="160"/>
      <c r="B13" s="163"/>
      <c r="C13" s="114" t="s">
        <v>13</v>
      </c>
      <c r="D13" s="114"/>
      <c r="E13" s="114"/>
      <c r="F13" s="115">
        <v>2251</v>
      </c>
      <c r="G13" s="115">
        <v>1521</v>
      </c>
      <c r="H13" s="115">
        <v>1413</v>
      </c>
      <c r="I13" s="115"/>
      <c r="J13" s="115"/>
      <c r="K13" s="115">
        <v>886</v>
      </c>
      <c r="L13" s="115">
        <v>819</v>
      </c>
      <c r="M13" s="115">
        <v>92</v>
      </c>
      <c r="N13" s="115">
        <v>9270</v>
      </c>
      <c r="O13" s="115">
        <v>10735</v>
      </c>
      <c r="P13" s="4">
        <v>72566</v>
      </c>
      <c r="Q13" s="160"/>
    </row>
    <row r="14" spans="1:18" ht="24" customHeight="1" x14ac:dyDescent="0.15">
      <c r="A14" s="158">
        <v>2019</v>
      </c>
      <c r="B14" s="161">
        <v>3</v>
      </c>
      <c r="C14" s="112" t="s">
        <v>11</v>
      </c>
      <c r="D14" s="112"/>
      <c r="E14" s="112"/>
      <c r="F14" s="113">
        <v>938</v>
      </c>
      <c r="G14" s="113">
        <v>792</v>
      </c>
      <c r="H14" s="113">
        <v>792</v>
      </c>
      <c r="I14" s="113"/>
      <c r="J14" s="113"/>
      <c r="K14" s="113">
        <v>273</v>
      </c>
      <c r="L14" s="113">
        <v>273</v>
      </c>
      <c r="M14" s="113">
        <v>90</v>
      </c>
      <c r="N14" s="113">
        <v>5560</v>
      </c>
      <c r="O14" s="113">
        <v>21089</v>
      </c>
      <c r="P14" s="3">
        <v>323131</v>
      </c>
      <c r="Q14" s="159">
        <v>2019</v>
      </c>
    </row>
    <row r="15" spans="1:18" ht="24" customHeight="1" x14ac:dyDescent="0.15">
      <c r="A15" s="159"/>
      <c r="B15" s="162"/>
      <c r="C15" s="114" t="s">
        <v>12</v>
      </c>
      <c r="D15" s="114"/>
      <c r="E15" s="114"/>
      <c r="F15" s="115">
        <v>194</v>
      </c>
      <c r="G15" s="115">
        <v>134</v>
      </c>
      <c r="H15" s="115">
        <v>134</v>
      </c>
      <c r="I15" s="115"/>
      <c r="J15" s="115"/>
      <c r="K15" s="115">
        <v>30</v>
      </c>
      <c r="L15" s="115">
        <v>30</v>
      </c>
      <c r="M15" s="115">
        <v>100</v>
      </c>
      <c r="N15" s="115">
        <v>859</v>
      </c>
      <c r="O15" s="115">
        <v>2035</v>
      </c>
      <c r="P15" s="4">
        <v>57349</v>
      </c>
      <c r="Q15" s="159"/>
    </row>
    <row r="16" spans="1:18" ht="24" customHeight="1" x14ac:dyDescent="0.15">
      <c r="A16" s="160"/>
      <c r="B16" s="163"/>
      <c r="C16" s="114" t="s">
        <v>13</v>
      </c>
      <c r="D16" s="114"/>
      <c r="E16" s="114"/>
      <c r="F16" s="115">
        <v>2251</v>
      </c>
      <c r="G16" s="115">
        <v>1521</v>
      </c>
      <c r="H16" s="115">
        <v>1413</v>
      </c>
      <c r="I16" s="115"/>
      <c r="J16" s="115"/>
      <c r="K16" s="115">
        <v>923</v>
      </c>
      <c r="L16" s="115">
        <v>881</v>
      </c>
      <c r="M16" s="115">
        <v>95.4</v>
      </c>
      <c r="N16" s="115">
        <v>11187</v>
      </c>
      <c r="O16" s="115">
        <v>9717</v>
      </c>
      <c r="P16" s="4">
        <v>48466</v>
      </c>
      <c r="Q16" s="160"/>
    </row>
    <row r="17" spans="1:17" ht="24" customHeight="1" x14ac:dyDescent="0.15">
      <c r="A17" s="179">
        <v>2020</v>
      </c>
      <c r="B17" s="182">
        <v>3</v>
      </c>
      <c r="C17" s="119" t="s">
        <v>11</v>
      </c>
      <c r="D17" s="119"/>
      <c r="E17" s="119"/>
      <c r="F17" s="113">
        <v>938</v>
      </c>
      <c r="G17" s="113">
        <v>792</v>
      </c>
      <c r="H17" s="113">
        <v>792</v>
      </c>
      <c r="I17" s="113"/>
      <c r="J17" s="113"/>
      <c r="K17" s="113">
        <v>283</v>
      </c>
      <c r="L17" s="113">
        <v>282</v>
      </c>
      <c r="M17" s="113">
        <v>99</v>
      </c>
      <c r="N17" s="113">
        <v>5717</v>
      </c>
      <c r="O17" s="113">
        <v>4878</v>
      </c>
      <c r="P17" s="3">
        <v>103230</v>
      </c>
      <c r="Q17" s="158">
        <v>2020</v>
      </c>
    </row>
    <row r="18" spans="1:17" ht="24" customHeight="1" x14ac:dyDescent="0.15">
      <c r="A18" s="180"/>
      <c r="B18" s="183"/>
      <c r="C18" s="120" t="s">
        <v>12</v>
      </c>
      <c r="D18" s="120"/>
      <c r="E18" s="120"/>
      <c r="F18" s="68">
        <v>194</v>
      </c>
      <c r="G18" s="68">
        <v>134</v>
      </c>
      <c r="H18" s="68">
        <v>134</v>
      </c>
      <c r="I18" s="68"/>
      <c r="J18" s="68"/>
      <c r="K18" s="115">
        <v>35</v>
      </c>
      <c r="L18" s="115">
        <v>35</v>
      </c>
      <c r="M18" s="115">
        <v>100</v>
      </c>
      <c r="N18" s="115">
        <v>818</v>
      </c>
      <c r="O18" s="115">
        <v>1811</v>
      </c>
      <c r="P18" s="4">
        <v>52927</v>
      </c>
      <c r="Q18" s="159"/>
    </row>
    <row r="19" spans="1:17" ht="24" customHeight="1" x14ac:dyDescent="0.15">
      <c r="A19" s="181"/>
      <c r="B19" s="184"/>
      <c r="C19" s="121" t="s">
        <v>13</v>
      </c>
      <c r="D19" s="120"/>
      <c r="E19" s="120"/>
      <c r="F19" s="68">
        <v>2251</v>
      </c>
      <c r="G19" s="68">
        <v>1521</v>
      </c>
      <c r="H19" s="68">
        <v>1413</v>
      </c>
      <c r="I19" s="68"/>
      <c r="J19" s="68"/>
      <c r="K19" s="115">
        <v>972</v>
      </c>
      <c r="L19" s="115">
        <v>934</v>
      </c>
      <c r="M19" s="115">
        <v>96</v>
      </c>
      <c r="N19" s="115">
        <v>10899</v>
      </c>
      <c r="O19" s="115">
        <v>10270</v>
      </c>
      <c r="P19" s="4">
        <v>134254</v>
      </c>
      <c r="Q19" s="160"/>
    </row>
    <row r="20" spans="1:17" ht="24" customHeight="1" x14ac:dyDescent="0.15">
      <c r="A20" s="158">
        <v>2021</v>
      </c>
      <c r="B20" s="161">
        <v>3</v>
      </c>
      <c r="C20" s="122" t="s">
        <v>11</v>
      </c>
      <c r="D20" s="119"/>
      <c r="E20" s="119"/>
      <c r="F20" s="113">
        <v>938</v>
      </c>
      <c r="G20" s="113">
        <v>792</v>
      </c>
      <c r="H20" s="113">
        <v>792</v>
      </c>
      <c r="I20" s="113"/>
      <c r="J20" s="113"/>
      <c r="K20" s="113">
        <v>281</v>
      </c>
      <c r="L20" s="113">
        <v>276</v>
      </c>
      <c r="M20" s="113">
        <v>98</v>
      </c>
      <c r="N20" s="113">
        <v>5379</v>
      </c>
      <c r="O20" s="113">
        <v>18480</v>
      </c>
      <c r="P20" s="3">
        <v>611958</v>
      </c>
      <c r="Q20" s="159">
        <v>2021</v>
      </c>
    </row>
    <row r="21" spans="1:17" ht="24" customHeight="1" x14ac:dyDescent="0.15">
      <c r="A21" s="159"/>
      <c r="B21" s="162"/>
      <c r="C21" s="121" t="s">
        <v>12</v>
      </c>
      <c r="D21" s="120"/>
      <c r="E21" s="120"/>
      <c r="F21" s="68">
        <v>194</v>
      </c>
      <c r="G21" s="68">
        <v>134</v>
      </c>
      <c r="H21" s="68">
        <v>134</v>
      </c>
      <c r="I21" s="68"/>
      <c r="J21" s="68"/>
      <c r="K21" s="68">
        <v>34</v>
      </c>
      <c r="L21" s="68">
        <v>34</v>
      </c>
      <c r="M21" s="68">
        <v>100</v>
      </c>
      <c r="N21" s="68">
        <v>771</v>
      </c>
      <c r="O21" s="68">
        <v>2431.13</v>
      </c>
      <c r="P21" s="6">
        <v>61536</v>
      </c>
      <c r="Q21" s="159"/>
    </row>
    <row r="22" spans="1:17" ht="24" customHeight="1" x14ac:dyDescent="0.15">
      <c r="A22" s="160"/>
      <c r="B22" s="163"/>
      <c r="C22" s="121" t="s">
        <v>13</v>
      </c>
      <c r="D22" s="120"/>
      <c r="E22" s="120"/>
      <c r="F22" s="68">
        <v>2251</v>
      </c>
      <c r="G22" s="68">
        <v>1521</v>
      </c>
      <c r="H22" s="97" t="s">
        <v>108</v>
      </c>
      <c r="I22" s="97"/>
      <c r="J22" s="97"/>
      <c r="K22" s="68">
        <v>995</v>
      </c>
      <c r="L22" s="68">
        <v>960</v>
      </c>
      <c r="M22" s="67">
        <v>96.48</v>
      </c>
      <c r="N22" s="68">
        <v>10956</v>
      </c>
      <c r="O22" s="68">
        <v>8285</v>
      </c>
      <c r="P22" s="6">
        <v>105898</v>
      </c>
      <c r="Q22" s="160"/>
    </row>
    <row r="23" spans="1:17" ht="24" customHeight="1" x14ac:dyDescent="0.15">
      <c r="A23" s="158">
        <v>2022</v>
      </c>
      <c r="B23" s="161">
        <v>3</v>
      </c>
      <c r="C23" s="7" t="s">
        <v>11</v>
      </c>
      <c r="D23" s="99"/>
      <c r="E23" s="99"/>
      <c r="F23" s="8">
        <v>938</v>
      </c>
      <c r="G23" s="8">
        <v>792</v>
      </c>
      <c r="H23" s="8">
        <v>792</v>
      </c>
      <c r="I23" s="8"/>
      <c r="J23" s="8"/>
      <c r="K23" s="8">
        <v>290</v>
      </c>
      <c r="L23" s="8">
        <v>289</v>
      </c>
      <c r="M23" s="8">
        <v>99.655172413793096</v>
      </c>
      <c r="N23" s="8">
        <v>5531</v>
      </c>
      <c r="O23" s="8">
        <v>15916</v>
      </c>
      <c r="P23" s="9">
        <v>872970</v>
      </c>
      <c r="Q23" s="158">
        <v>2022</v>
      </c>
    </row>
    <row r="24" spans="1:17" ht="24" customHeight="1" x14ac:dyDescent="0.15">
      <c r="A24" s="159"/>
      <c r="B24" s="162"/>
      <c r="C24" s="10" t="s">
        <v>12</v>
      </c>
      <c r="D24" s="100"/>
      <c r="E24" s="100"/>
      <c r="F24" s="11">
        <v>194</v>
      </c>
      <c r="G24" s="11">
        <v>134</v>
      </c>
      <c r="H24" s="11">
        <v>134</v>
      </c>
      <c r="I24" s="11"/>
      <c r="J24" s="11"/>
      <c r="K24" s="11">
        <v>35</v>
      </c>
      <c r="L24" s="11">
        <v>35</v>
      </c>
      <c r="M24" s="11">
        <v>100</v>
      </c>
      <c r="N24" s="11">
        <v>772</v>
      </c>
      <c r="O24" s="11">
        <v>2287</v>
      </c>
      <c r="P24" s="12">
        <v>21685</v>
      </c>
      <c r="Q24" s="159"/>
    </row>
    <row r="25" spans="1:17" ht="24" customHeight="1" thickBot="1" x14ac:dyDescent="0.2">
      <c r="A25" s="192"/>
      <c r="B25" s="193"/>
      <c r="C25" s="98" t="s">
        <v>109</v>
      </c>
      <c r="D25" s="101"/>
      <c r="E25" s="101"/>
      <c r="F25" s="13">
        <v>2251</v>
      </c>
      <c r="G25" s="13">
        <v>1521</v>
      </c>
      <c r="H25" s="123">
        <v>1432</v>
      </c>
      <c r="I25" s="92"/>
      <c r="J25" s="92"/>
      <c r="K25" s="13">
        <v>1029</v>
      </c>
      <c r="L25" s="13">
        <v>999</v>
      </c>
      <c r="M25" s="14">
        <v>97.084548104956269</v>
      </c>
      <c r="N25" s="13">
        <v>10990</v>
      </c>
      <c r="O25" s="13">
        <v>8908</v>
      </c>
      <c r="P25" s="15">
        <v>38503</v>
      </c>
      <c r="Q25" s="160"/>
    </row>
    <row r="26" spans="1:17" ht="24" customHeight="1" x14ac:dyDescent="0.15">
      <c r="A26" s="185">
        <v>2023</v>
      </c>
      <c r="B26" s="188">
        <v>3</v>
      </c>
      <c r="C26" s="16" t="s">
        <v>125</v>
      </c>
      <c r="D26" s="124">
        <v>939</v>
      </c>
      <c r="E26" s="124">
        <v>938</v>
      </c>
      <c r="F26" s="17">
        <v>938</v>
      </c>
      <c r="G26" s="17">
        <v>792</v>
      </c>
      <c r="H26" s="17">
        <v>792</v>
      </c>
      <c r="I26" s="125" t="s">
        <v>129</v>
      </c>
      <c r="J26" s="17">
        <f>H26/G26*100</f>
        <v>100</v>
      </c>
      <c r="K26" s="17">
        <v>289</v>
      </c>
      <c r="L26" s="17">
        <v>287</v>
      </c>
      <c r="M26" s="17">
        <f>L26/K26*100</f>
        <v>99.307958477508649</v>
      </c>
      <c r="N26" s="17">
        <v>5526</v>
      </c>
      <c r="O26" s="17">
        <v>3436</v>
      </c>
      <c r="P26" s="18">
        <v>83270</v>
      </c>
      <c r="Q26" s="185">
        <v>2023</v>
      </c>
    </row>
    <row r="27" spans="1:17" ht="24" customHeight="1" x14ac:dyDescent="0.15">
      <c r="A27" s="186"/>
      <c r="B27" s="189"/>
      <c r="C27" s="19" t="s">
        <v>126</v>
      </c>
      <c r="D27" s="126">
        <v>194</v>
      </c>
      <c r="E27" s="126">
        <v>194</v>
      </c>
      <c r="F27" s="20">
        <v>194</v>
      </c>
      <c r="G27" s="20">
        <v>134</v>
      </c>
      <c r="H27" s="20">
        <v>134</v>
      </c>
      <c r="I27" s="127" t="s">
        <v>129</v>
      </c>
      <c r="J27" s="20">
        <f>H27/G27*100</f>
        <v>100</v>
      </c>
      <c r="K27" s="20">
        <v>35</v>
      </c>
      <c r="L27" s="20">
        <v>35</v>
      </c>
      <c r="M27" s="20">
        <f>L27/K27*100</f>
        <v>100</v>
      </c>
      <c r="N27" s="20">
        <v>735</v>
      </c>
      <c r="O27" s="20">
        <v>2155</v>
      </c>
      <c r="P27" s="21">
        <v>13924</v>
      </c>
      <c r="Q27" s="186"/>
    </row>
    <row r="28" spans="1:17" ht="24" customHeight="1" thickBot="1" x14ac:dyDescent="0.2">
      <c r="A28" s="187"/>
      <c r="B28" s="190"/>
      <c r="C28" s="93" t="s">
        <v>127</v>
      </c>
      <c r="D28" s="128">
        <v>2251</v>
      </c>
      <c r="E28" s="128">
        <v>2251</v>
      </c>
      <c r="F28" s="22">
        <v>2251</v>
      </c>
      <c r="G28" s="22">
        <v>1521</v>
      </c>
      <c r="H28" s="22">
        <v>1432</v>
      </c>
      <c r="I28" s="22">
        <f>G28-H28</f>
        <v>89</v>
      </c>
      <c r="J28" s="22">
        <f>H28/G28*100</f>
        <v>94.148586456278764</v>
      </c>
      <c r="K28" s="22">
        <v>1080</v>
      </c>
      <c r="L28" s="22">
        <v>1052</v>
      </c>
      <c r="M28" s="23">
        <f>L28/K28*100</f>
        <v>97.407407407407405</v>
      </c>
      <c r="N28" s="22">
        <v>10922</v>
      </c>
      <c r="O28" s="22">
        <v>7575</v>
      </c>
      <c r="P28" s="24">
        <v>40724</v>
      </c>
      <c r="Q28" s="187"/>
    </row>
    <row r="29" spans="1:17" s="25" customFormat="1" ht="137.25" customHeight="1" x14ac:dyDescent="0.3">
      <c r="A29" s="191" t="s">
        <v>130</v>
      </c>
      <c r="B29" s="191"/>
      <c r="C29" s="191"/>
      <c r="D29" s="191"/>
      <c r="E29" s="129"/>
      <c r="F29" s="129"/>
      <c r="G29" s="129"/>
      <c r="H29" s="130"/>
      <c r="I29" s="130"/>
      <c r="J29" s="130"/>
      <c r="K29" s="130"/>
      <c r="L29" s="130"/>
      <c r="M29" s="130"/>
      <c r="N29" s="130"/>
      <c r="O29" s="130"/>
      <c r="P29" s="130"/>
      <c r="Q29" s="131"/>
    </row>
    <row r="30" spans="1:17" s="25" customFormat="1" ht="20.100000000000001" customHeight="1" x14ac:dyDescent="0.3">
      <c r="A30" s="25" t="s">
        <v>14</v>
      </c>
      <c r="B30" s="131"/>
      <c r="M30" s="132"/>
      <c r="Q30" s="26" t="s">
        <v>15</v>
      </c>
    </row>
  </sheetData>
  <mergeCells count="40">
    <mergeCell ref="A26:A28"/>
    <mergeCell ref="B26:B28"/>
    <mergeCell ref="Q26:Q28"/>
    <mergeCell ref="A29:D29"/>
    <mergeCell ref="A20:A22"/>
    <mergeCell ref="B20:B22"/>
    <mergeCell ref="Q20:Q22"/>
    <mergeCell ref="A23:A25"/>
    <mergeCell ref="B23:B25"/>
    <mergeCell ref="Q23:Q25"/>
    <mergeCell ref="A14:A16"/>
    <mergeCell ref="B14:B16"/>
    <mergeCell ref="Q14:Q16"/>
    <mergeCell ref="A17:A19"/>
    <mergeCell ref="B17:B19"/>
    <mergeCell ref="Q17:Q19"/>
    <mergeCell ref="L6:L7"/>
    <mergeCell ref="M6:M7"/>
    <mergeCell ref="A8:A10"/>
    <mergeCell ref="B8:B10"/>
    <mergeCell ref="Q8:Q10"/>
    <mergeCell ref="A11:A13"/>
    <mergeCell ref="B11:B13"/>
    <mergeCell ref="Q11:Q13"/>
    <mergeCell ref="N5:N7"/>
    <mergeCell ref="O5:O7"/>
    <mergeCell ref="P5:P7"/>
    <mergeCell ref="Q5:Q7"/>
    <mergeCell ref="F6:F7"/>
    <mergeCell ref="G6:G7"/>
    <mergeCell ref="H6:H7"/>
    <mergeCell ref="I6:I7"/>
    <mergeCell ref="J6:J7"/>
    <mergeCell ref="K6:K7"/>
    <mergeCell ref="A5:A7"/>
    <mergeCell ref="B5:B7"/>
    <mergeCell ref="C5:C7"/>
    <mergeCell ref="D5:D7"/>
    <mergeCell ref="E5:E7"/>
    <mergeCell ref="F5:J5"/>
  </mergeCells>
  <phoneticPr fontId="3" type="noConversion"/>
  <pageMargins left="0.22" right="0.26" top="1" bottom="1" header="0.5" footer="0.5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6-1. 광업 및 제조업(10인 이상)</vt:lpstr>
      <vt:lpstr>6-2. 사업체규모별(중분류별) 광업 및 제조업</vt:lpstr>
      <vt:lpstr>6-3. 산업 및 농공단지</vt:lpstr>
      <vt:lpstr>'6-2. 사업체규모별(중분류별) 광업 및 제조업'!Print_Area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2023-12-27T01:04:03Z</dcterms:created>
  <dcterms:modified xsi:type="dcterms:W3CDTF">2025-04-25T13:07:45Z</dcterms:modified>
</cp:coreProperties>
</file>